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2023-Lenny\Cuentas por pagar - Transparencia\Mayo 2023\"/>
    </mc:Choice>
  </mc:AlternateContent>
  <xr:revisionPtr revIDLastSave="0" documentId="13_ncr:1_{BCC5AEDC-73F2-4602-AB88-D92F661BF18B}" xr6:coauthVersionLast="47" xr6:coauthVersionMax="47" xr10:uidLastSave="{00000000-0000-0000-0000-000000000000}"/>
  <bookViews>
    <workbookView xWindow="390" yWindow="390" windowWidth="22440" windowHeight="15600" xr2:uid="{00000000-000D-0000-FFFF-FFFF00000000}"/>
  </bookViews>
  <sheets>
    <sheet name="Estado de Cuenta por Pagar-Tran" sheetId="2" r:id="rId1"/>
  </sheets>
  <definedNames>
    <definedName name="_xlnm._FilterDatabase" localSheetId="0" hidden="1">'Estado de Cuenta por Pagar-Tran'!$A$8:$E$227</definedName>
    <definedName name="_xlnm.Print_Titles" localSheetId="0">'Estado de Cuenta por Pagar-Tran'!$1:$8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2" l="1"/>
  <c r="E227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C73F00-5452-4191-B4B7-CBFBDC75A676}" keepAlive="1" name="Query - itbispag01" description="Connection to the 'itbispag01' query in the workbook." type="5" refreshedVersion="0" background="1">
    <dbPr connection="Provider=Microsoft.Mashup.OleDb.1;Data Source=$Workbook$;Location=itbispag01;Extended Properties=&quot;&quot;" command="SELECT * FROM [itbispag01]"/>
  </connection>
</connections>
</file>

<file path=xl/sharedStrings.xml><?xml version="1.0" encoding="utf-8"?>
<sst xmlns="http://schemas.openxmlformats.org/spreadsheetml/2006/main" count="588" uniqueCount="371">
  <si>
    <t>UNIPRENSA S A</t>
  </si>
  <si>
    <t>CECOMSA; SRL</t>
  </si>
  <si>
    <t>DESCA CARIBE SRL</t>
  </si>
  <si>
    <t>NEOTECNOLOGY CYBER CITY; SRL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</si>
  <si>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</si>
  <si>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</si>
  <si>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</si>
  <si>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</si>
  <si>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</si>
  <si>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</si>
  <si>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</si>
  <si>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CJ CONSULTORES; SRL</t>
  </si>
  <si>
    <t>INSTALACIONES DE CAJAS REGISTRADORA GRATIS MARCA CUSTOM MODELO JONE-A EN EL INTERIOR DEL PAÍS.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</si>
  <si>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</si>
  <si>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</si>
  <si>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</si>
  <si>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</si>
  <si>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</si>
  <si>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</si>
  <si>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</si>
  <si>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</si>
  <si>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</si>
  <si>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</si>
  <si>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</si>
  <si>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</si>
  <si>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</si>
  <si>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</si>
  <si>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</si>
  <si>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</si>
  <si>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</si>
  <si>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PUBLICIDAD EN PROGRAMA DE RADIO, REFERENTE A APERTURA DE LA NUEVA ADM. LOCAL MIRAFLORES</t>
  </si>
  <si>
    <t>TURBO 98 FM STEREO; SRL</t>
  </si>
  <si>
    <t>PUBLICIDAD INSTITUCIONAL REFERENTE A LA APERTURA DE LA NUEVA ADMINISTRACIÓN LOCAL MIRAFLORES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</si>
  <si>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</si>
  <si>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</si>
  <si>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</si>
  <si>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</si>
  <si>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</si>
  <si>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B1500000005</t>
  </si>
  <si>
    <t>AMBIENTAZA RECYCLING SRL</t>
  </si>
  <si>
    <t>B1500000004</t>
  </si>
  <si>
    <t>SUMINISTRO DE PLANTA PARA JARDINERAS DE LA SEDE CENTRAL</t>
  </si>
  <si>
    <t>MEDIOS UNIDOS DEL CIBAO MUCI, SRL</t>
  </si>
  <si>
    <t>PUBLICIDAD CAMPAÑAS INSTITUCIONALES</t>
  </si>
  <si>
    <t>B1500000002</t>
  </si>
  <si>
    <t>RAFAEL DANILO SALDAÑA SANCHEZ</t>
  </si>
  <si>
    <t>INVESTIGACIONES &amp; MERCADOS; SRL</t>
  </si>
  <si>
    <t>LIGA DE BEISBOL PROFESIONAL DE LA RD, INC</t>
  </si>
  <si>
    <t>ANA MILADY HERNANDEZ</t>
  </si>
  <si>
    <t>CONSULTORES DE DATOS DEL CARIBE; SRL</t>
  </si>
  <si>
    <t>SERVICIO DE CONSULTA DE INFORMACIÓN CREDITICIA, OCTUBRE 2022</t>
  </si>
  <si>
    <t>B1500000001</t>
  </si>
  <si>
    <t>JUAN FRANCISCO MATOS CASTAÑO</t>
  </si>
  <si>
    <t>13-2022</t>
  </si>
  <si>
    <t>GRUPO DIAZ MORAN TV EIRL</t>
  </si>
  <si>
    <t>PUBLICIDAD MARBETES 2022-20223</t>
  </si>
  <si>
    <t>SOBRE RUEDAS CON HAROLD ABBOTT MEDIA PROD., SRL</t>
  </si>
  <si>
    <t>B1500000428</t>
  </si>
  <si>
    <t>ANGELA ALTAGRACIA FONTANILLAS BUENO</t>
  </si>
  <si>
    <t>B1500000430</t>
  </si>
  <si>
    <t>ENELIA SANTOS DE LOS SANTOS</t>
  </si>
  <si>
    <t>PUBLICIDAD CAMPAÑA MARBETES</t>
  </si>
  <si>
    <t>B1500000104</t>
  </si>
  <si>
    <t>NUNTIUS COMUNICACIONES, SRL</t>
  </si>
  <si>
    <t>B1500000432</t>
  </si>
  <si>
    <t>B1500000431</t>
  </si>
  <si>
    <t>B1500000434</t>
  </si>
  <si>
    <t>B1500000447</t>
  </si>
  <si>
    <t>WHENSHY WILKERSON MEDINA SANCHEZ</t>
  </si>
  <si>
    <t>B1500000443</t>
  </si>
  <si>
    <t>CARMEN ROSA MARTINEZ RIVAS DE FERRARI</t>
  </si>
  <si>
    <t>B1500000153</t>
  </si>
  <si>
    <t>TERESA DE JESUS GONELL GOMEZ</t>
  </si>
  <si>
    <t>B1500000172</t>
  </si>
  <si>
    <t>GRUPO CIMENTADOS SRL</t>
  </si>
  <si>
    <t>ADQUISICIÓN DE UNIDADES EVAPORADORA Y CONDENSADORA DE CONDICIONADOR DE AIRE</t>
  </si>
  <si>
    <t>B1500000107</t>
  </si>
  <si>
    <t>PUBLICIDAD CAMPAÑA INSTITUCIONAL DESDE 21/02/2023 HASTA 20/03/2023. TV-118</t>
  </si>
  <si>
    <t>B1500000467</t>
  </si>
  <si>
    <t>FR GROUP, SRL</t>
  </si>
  <si>
    <t>MANTENIMIENTO DE AIRE ACONDICIONADO</t>
  </si>
  <si>
    <t>AYUNTAMIENTO MUNICIPAL DE SAN JUAN DE LA MAGUANA</t>
  </si>
  <si>
    <t>13-23</t>
  </si>
  <si>
    <t>B1500000456</t>
  </si>
  <si>
    <t>B1500000458</t>
  </si>
  <si>
    <t>B1500000459</t>
  </si>
  <si>
    <t>B1500000457</t>
  </si>
  <si>
    <t>B1500000052</t>
  </si>
  <si>
    <t>SUPRASOL DOMINICANA, SRL</t>
  </si>
  <si>
    <t>ADQUISICIÓN DE 30 BATERÍAS PARA PLANTAS DE EMERGENCIA E INVERSORES DE LA DGII</t>
  </si>
  <si>
    <t>GRUPO ALTERRA SRL</t>
  </si>
  <si>
    <t>REPARACIÓN DE PAR DE RODILLOS PARA TRANSPALETA DE 3</t>
  </si>
  <si>
    <t>B1500000080</t>
  </si>
  <si>
    <t>RAMON GALVEZ PAULINO</t>
  </si>
  <si>
    <t>B1500000081</t>
  </si>
  <si>
    <t>B1500000082</t>
  </si>
  <si>
    <t>B1500000455</t>
  </si>
  <si>
    <t>B1500000108</t>
  </si>
  <si>
    <t>CONSEJO NAC. DE COM. Y EMP. DE LA REP. DOM.</t>
  </si>
  <si>
    <t>PUBLICIDAD CAMPAÑA INSTITUCIONALES</t>
  </si>
  <si>
    <t>B1500000462</t>
  </si>
  <si>
    <t>B1500000460</t>
  </si>
  <si>
    <t>B1500000464</t>
  </si>
  <si>
    <t>B1500000463</t>
  </si>
  <si>
    <t>FV/6643</t>
  </si>
  <si>
    <t>CASA ARMES SRL</t>
  </si>
  <si>
    <t>ADQUISICIÓN DE PINTURA Y MATERIALES</t>
  </si>
  <si>
    <t>E T C &amp; ASOCIADOS, SAS</t>
  </si>
  <si>
    <t>9-1344</t>
  </si>
  <si>
    <t>RAMIREZ &amp; MOJICA ENVOY PACK COURIER EXPRESS;SRL</t>
  </si>
  <si>
    <t>ADQUISICIÓN DE ELECTRODOMÉSTICOS PARA DIFERENTES LOCALIDADES DE LA DGII</t>
  </si>
  <si>
    <t>JUBA MULTISERVICIOS; SRL</t>
  </si>
  <si>
    <t>FV/6644</t>
  </si>
  <si>
    <t>ADQUISICIÓN DE PINTURA</t>
  </si>
  <si>
    <t>B1500000461</t>
  </si>
  <si>
    <t>B1500000361</t>
  </si>
  <si>
    <t>WENDY S MUEBLES, SRL</t>
  </si>
  <si>
    <t>B1500000195</t>
  </si>
  <si>
    <t>CARLOS TOMÁS SENCIÓN MÉNDEZ</t>
  </si>
  <si>
    <t>COMPU-OFFICE DOMINICANA; SRL</t>
  </si>
  <si>
    <t>ADQUISICIÓN DE CONSUMIBLES PARA MAQUINAS SUMADORAS</t>
  </si>
  <si>
    <t>ADQUISICIÓN DE CONSUMIBLES PARA IMPRESORAS</t>
  </si>
  <si>
    <t>CENTRO GRAFICO, SRL</t>
  </si>
  <si>
    <t>SUMINISTRO DE PAPELERÍA PARA USO DE LA DGII AÑO 2023</t>
  </si>
  <si>
    <t>B1500000025</t>
  </si>
  <si>
    <t>NELSIDA SOSA BERROA</t>
  </si>
  <si>
    <t>B1500000366</t>
  </si>
  <si>
    <t>3250-2023</t>
  </si>
  <si>
    <t>PUBLIMONITOR, EIRL</t>
  </si>
  <si>
    <t>SERVICIO DE MONITOREO PARA MEDIR LA IMPLEMENTACIÓN DE LAS CAMPAÑAS PUBLICITARIAS ACTUALES Y FUTURAS</t>
  </si>
  <si>
    <t>17-23</t>
  </si>
  <si>
    <t>18-23</t>
  </si>
  <si>
    <t>B1500000210</t>
  </si>
  <si>
    <t>AQUILES JHONABEL PUJOLS MANCEBO</t>
  </si>
  <si>
    <t>EDINSON BENZAN SANTANA</t>
  </si>
  <si>
    <t>SILIS; SRL</t>
  </si>
  <si>
    <t>20230516-001</t>
  </si>
  <si>
    <t>POLITIKAL MEDIA KAZTNET, SRL</t>
  </si>
  <si>
    <t>OLIVO ANDRES RODRIGUEZ HUERTAS</t>
  </si>
  <si>
    <t>B1500000452</t>
  </si>
  <si>
    <t>FTG5542</t>
  </si>
  <si>
    <t>GTG INDUSTRIAL; SRL</t>
  </si>
  <si>
    <t>B1500000474</t>
  </si>
  <si>
    <t>B1500000473</t>
  </si>
  <si>
    <t>B1500000472</t>
  </si>
  <si>
    <t>B1500000475</t>
  </si>
  <si>
    <t>B1500000476</t>
  </si>
  <si>
    <t>1964-2070</t>
  </si>
  <si>
    <t>AGUA PLANETA AZUL; S. A.</t>
  </si>
  <si>
    <t>1964-2073</t>
  </si>
  <si>
    <t>AGUA PURIFICADA</t>
  </si>
  <si>
    <t>1964-2084</t>
  </si>
  <si>
    <t>1964-2091</t>
  </si>
  <si>
    <t>1964-2101</t>
  </si>
  <si>
    <t>CENTRO AUTOMOTRIZ REMESA, SRL</t>
  </si>
  <si>
    <t>FERMIN &amp; GUERRERO, SRL</t>
  </si>
  <si>
    <t>B1500000707</t>
  </si>
  <si>
    <t>ANGIE PORCELLA CATERING; SRL</t>
  </si>
  <si>
    <t>SERVICIO DE CATERING PARA ACTO DE FIRMA DE ACUERDO ENTRE EL DEFENSOR DEL PUEBLO Y DGII</t>
  </si>
  <si>
    <t>GRUPO MARTE ROMAN; SRL</t>
  </si>
  <si>
    <t>SUPLIDORES DEL CARIBE, SUPLIDELCA, SRL</t>
  </si>
  <si>
    <t>9-1380</t>
  </si>
  <si>
    <t>FV/6648</t>
  </si>
  <si>
    <t>B1500000003</t>
  </si>
  <si>
    <t>DANELCO, SRL</t>
  </si>
  <si>
    <t>B1500000015</t>
  </si>
  <si>
    <t>KN BUSINESS IMPORT, SRL</t>
  </si>
  <si>
    <t>FA-2801</t>
  </si>
  <si>
    <t>COHIDREX GROUP; SRL</t>
  </si>
  <si>
    <t>B1500000013</t>
  </si>
  <si>
    <t>GARCIA GOICO Y ASOCIADOS SRL</t>
  </si>
  <si>
    <t>ALQUILER LOCAL JARABACOA, ABRIL 2023</t>
  </si>
  <si>
    <t>B1500000103</t>
  </si>
  <si>
    <t>BANAHIA RODRIGUEZ DE PEGUERO</t>
  </si>
  <si>
    <t>B1500000166</t>
  </si>
  <si>
    <t>NILSON AUGUSTO VELEZ ROSA</t>
  </si>
  <si>
    <t>B1500000165</t>
  </si>
  <si>
    <t>1964-2132</t>
  </si>
  <si>
    <t>1964-2143</t>
  </si>
  <si>
    <t>1964-2153</t>
  </si>
  <si>
    <t>1964-2160</t>
  </si>
  <si>
    <t>B1500000315</t>
  </si>
  <si>
    <t>EXPRESS SERVICIOS LOGISTICOS ESLOGIST EIRL</t>
  </si>
  <si>
    <t>OMAR RAMIREZ LARA</t>
  </si>
  <si>
    <t>ALQUILER LOCAL VILLA ALTAGRACIA, CORRESPONDIENTE A LOS MESES DE ENERO A MAYO 2023</t>
  </si>
  <si>
    <t>1964-2121</t>
  </si>
  <si>
    <t>B1500000356</t>
  </si>
  <si>
    <t>MANUEL RAMON DE LA ROSA ESCOTO</t>
  </si>
  <si>
    <t>B1500000359</t>
  </si>
  <si>
    <t>PRODUCCIONES COMUNICACIONALES NETWORK PROCOMNET EI</t>
  </si>
  <si>
    <t>GR-0004023</t>
  </si>
  <si>
    <t>CONDOMINIO PLAZA GREEN GALLERY</t>
  </si>
  <si>
    <t>MANTENIMIENTO ÁREA COMÚN DEL LOCAL L-315, USO COMEDOR DE LA ADM. LOCAL MOCA, MAYO 2023</t>
  </si>
  <si>
    <t>EDITORA HOY, C POR A.</t>
  </si>
  <si>
    <t>PUBLICACIÓN EN PERIÓDICO AVISO INSTITUCIONAL</t>
  </si>
  <si>
    <t>EDITORA LISTIN DIARIO, C POR A.</t>
  </si>
  <si>
    <t>B1500004788</t>
  </si>
  <si>
    <t>EDITORA DEL CARIBE, C POR A.</t>
  </si>
  <si>
    <t>RAMON ANTONIO JIMENEZ ROMERO</t>
  </si>
  <si>
    <t>B1500000200</t>
  </si>
  <si>
    <t>BANCO CENTRAL DE LA REPUBLICA DOMINICANA</t>
  </si>
  <si>
    <t>ALQUILER DE ESTACIONAMIENTOS EN EL EDIFICIO DEL PARQUEOS DEL BANCO CENTRAL, PERIODO 01 AL 31 DE MAYO 2023</t>
  </si>
  <si>
    <t>NTVX MEDIA COMUNICACIONES, EIRL</t>
  </si>
  <si>
    <t>1409-6166</t>
  </si>
  <si>
    <t>1409-6255</t>
  </si>
  <si>
    <t>1409-6361</t>
  </si>
  <si>
    <t>IMPORTADORA COAV SRL</t>
  </si>
  <si>
    <t>1493-8465</t>
  </si>
  <si>
    <t>8682-430</t>
  </si>
  <si>
    <t>8682-349</t>
  </si>
  <si>
    <t>7418-4016</t>
  </si>
  <si>
    <t>7418-4078</t>
  </si>
  <si>
    <t>1493-8275</t>
  </si>
  <si>
    <t>ROBINSON EXPEDITO DURAN BARCACEL</t>
  </si>
  <si>
    <t>1493-8421</t>
  </si>
  <si>
    <t>1493-8565</t>
  </si>
  <si>
    <t>EDITORA EL NUEVO DIARIO S.A</t>
  </si>
  <si>
    <t>B1500004821</t>
  </si>
  <si>
    <t>B1500000191</t>
  </si>
  <si>
    <t>B1500000110</t>
  </si>
  <si>
    <t>SEBASTIAN RODRIGUEZ DURAN</t>
  </si>
  <si>
    <t>JULIO CESAR ABREU REINOSO</t>
  </si>
  <si>
    <t>MAPFRE SALUD ARS, S.A.</t>
  </si>
  <si>
    <t>BANCO DE RESERVAS DE LA R.D.</t>
  </si>
  <si>
    <t>B15000050174</t>
  </si>
  <si>
    <t>SOCTIABANK REPUBLICA DOMINICANA SA, BANCO MULTIPLE</t>
  </si>
  <si>
    <t>DUCTO LIMPIO SD; SRL</t>
  </si>
  <si>
    <t>SERVICIOS E INSTALACIONES TECNICAS S R L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</si>
  <si>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</si>
  <si>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</si>
  <si>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</si>
  <si>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</si>
  <si>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</si>
  <si>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</si>
  <si>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FL BETANCES &amp; ASOCIADOS; SRL</t>
  </si>
  <si>
    <t>B1500000596</t>
  </si>
  <si>
    <t>THE CLASSIC GOURMET H &amp; A; SRL</t>
  </si>
  <si>
    <t>INVERSIONES SIURANA; SRL</t>
  </si>
  <si>
    <t>RETSAUM INVESTMENTS; SRL</t>
  </si>
  <si>
    <t>BO10000886</t>
  </si>
  <si>
    <t>BO10000885</t>
  </si>
  <si>
    <t>BO10000883</t>
  </si>
  <si>
    <t>INVERSIONES PRF; SRL</t>
  </si>
  <si>
    <t>FACT CR00002012</t>
  </si>
  <si>
    <t>FACT CR00001988</t>
  </si>
  <si>
    <t>KHALICCO INVESTMENTS; SRL</t>
  </si>
  <si>
    <t>FACT 961</t>
  </si>
  <si>
    <t>CONSORCIO ENERGETICO PUNTA CANA MACAO; S. A.</t>
  </si>
  <si>
    <t>INMOBILIARIA E INVERSIONES ANABEL; SRL</t>
  </si>
  <si>
    <t>RONNY PUBLICIDAD, SRL</t>
  </si>
  <si>
    <t>FACT 2128</t>
  </si>
  <si>
    <t>BACK LIGHT PUBLICIDAD SRL</t>
  </si>
  <si>
    <t>FACT B1500000068</t>
  </si>
  <si>
    <t>FACT B1500000069</t>
  </si>
  <si>
    <t>FACT B1500000073</t>
  </si>
  <si>
    <t>ALQUILER DE ESPACIOS PUBLICITARIOS DE EXTERIOR PARA CAMPANAS MARBETE 2022-2023</t>
  </si>
  <si>
    <t>FACT B1500000143</t>
  </si>
  <si>
    <t>FACT B1500000144</t>
  </si>
  <si>
    <t>INSTALACIONES DE INGENIERIA Y SERVICIOS ININSE SRL</t>
  </si>
  <si>
    <t>MUNDO INDUSTRIAL SRL</t>
  </si>
  <si>
    <t>FC-0000224</t>
  </si>
  <si>
    <t>RORESA SOLUCIONES SRL</t>
  </si>
  <si>
    <t>MAYRA JOSEFINA ORTIZ BAEZ</t>
  </si>
  <si>
    <t xml:space="preserve"> B1500000019</t>
  </si>
  <si>
    <t>JESUS RAFAEL MENDEZ MENDEZ</t>
  </si>
  <si>
    <t>B1500000176</t>
  </si>
  <si>
    <t>SERVICIOS NOTARIALES DE LA ADMINISTRACIÓN LOCAL ZONA ORIENTAL</t>
  </si>
  <si>
    <t>B1500000177</t>
  </si>
  <si>
    <t>FP-00004062</t>
  </si>
  <si>
    <t>K&amp;M DESTINOS UNIVERSALES, SRL</t>
  </si>
  <si>
    <t>SERVICIO DE ALOJAMIENTO EN HABITACIÓN SENCILLA PARA PARTICIPAR EN LA CAPACITACIÓN DE CIBERSEGURIDAD - STIC 2023 PUNTA CANA</t>
  </si>
  <si>
    <t xml:space="preserve">RILI GASOIL SRL </t>
  </si>
  <si>
    <t>COMBUSTIBLE PLANTA ELÉCTRICA</t>
  </si>
  <si>
    <t>FACT 00179247</t>
  </si>
  <si>
    <t>FACT 00177425</t>
  </si>
  <si>
    <t>FACT 00176416</t>
  </si>
  <si>
    <t>B1500000446</t>
  </si>
  <si>
    <t>SERVICIOS NOTARIALES DEL DEPARTAMENTO LEGAL</t>
  </si>
  <si>
    <t>B1500000448</t>
  </si>
  <si>
    <t>SERVICIOS NOTARIALES DEL DEPARTAMENTO DE COBRANZA</t>
  </si>
  <si>
    <t>AF-6288</t>
  </si>
  <si>
    <t>AL 31 DE MAYO 2023</t>
  </si>
  <si>
    <t>SERVICIO DE INTERNAMIENTO DE LA SRA. SUNILDA DÍAZ, MADRE DE LA EMP. CARMEN DÍAZ DISLA</t>
  </si>
  <si>
    <t>SERVICIOS NOTARIALES DE LA ADM LOCAL HERRERA</t>
  </si>
  <si>
    <t>SERVICIOS NOTARIALES DE LA GERENCIA DE COBRANZA</t>
  </si>
  <si>
    <t>PUBLICIDAD INSTITUCIONAL, EN PROGRAMA DE TELEVISIÓN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</si>
  <si>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</si>
  <si>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</si>
  <si>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</si>
  <si>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</si>
  <si>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</si>
  <si>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</si>
  <si>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COLOCACIÓN DE TIERRA NEGRA Y SERVICIOS DE EXCAVACIÓN Y BOTE DE TIERRA</t>
  </si>
  <si>
    <t>ALQUILER DE LOS LOCALES NOS.65, 66 Y 67 ADM. SAN JUAN DE LA MAGUANA, ABRIL 2023</t>
  </si>
  <si>
    <t>ALQUILER LOCAL 62A ADM. SAN JUAN DE LA MAGUANA, MAYO 202</t>
  </si>
  <si>
    <t>PUBLICIDAD CAMPAÑA EVASIÓN CORRESPONDIENTE A DICIEMBRE 2017</t>
  </si>
  <si>
    <t>RENOVACIÓN DE SOPORTES A SERVIDORES DELL DEL SISTEMA CONVERGENTE VXBLOCK</t>
  </si>
  <si>
    <t>PUBLICIDAD REFERENTE AL AVISO DE NUEVO NUMERO DE COMPROBANTE FISCAL</t>
  </si>
  <si>
    <t>SERVICIO DE LEVANTAMIENTO Y EVALUACIÓN ESTRUCTURAL</t>
  </si>
  <si>
    <t>RENOVACIÓN DEL MANTENIMIENTO Y SOPORTE DE TECNOLOGÍAS CISCO EN LA DGII</t>
  </si>
  <si>
    <t>SERVICIOS JURÍDICOS PARA LA REPRESENTACIÓN LEGAL DE DGII ANTE LOS TRIBUNALES</t>
  </si>
  <si>
    <t>MANTENIMIENTO DE AIRES ACONDICIONADOS</t>
  </si>
  <si>
    <t>MANTENIMIENTO Y PURIFICADORES DE AIRE ACONDICIONADOS</t>
  </si>
  <si>
    <t>PUBLICIDAD CAMPAÑA EVASIÓN 2017</t>
  </si>
  <si>
    <t>MÁSTER EN ARCHIVÍSTICA Y GESTIÓN DE DOCUMENTOS</t>
  </si>
  <si>
    <t>SERVICIO PLATAFORMA MULTIPROVEEDOR PARA ALMUERZO INSTITUCIONAL, SEDE CENTRAL, 14-04- AL 13-05/2023</t>
  </si>
  <si>
    <t>ALQUILER LOCAL ADM. LOS PRÓCERES CORRESP. AL MES DE JULIO 2022</t>
  </si>
  <si>
    <t>PUBLICIDAD DE LA CAMPAÑA MARBETES 2022-20223, EN LA TEMPORADA DE BEISBOL INVERNAL</t>
  </si>
  <si>
    <t>RECONFIGURACIÓN JARD0000115</t>
  </si>
  <si>
    <t>INSTALACIÓN DE 15 JARD000277 EN EL INTERIOR</t>
  </si>
  <si>
    <t>ALQUILER DE TELEPROMPTER CON OPERADOR</t>
  </si>
  <si>
    <t>PUBLICIDAD REFERENTE A LA NUEVA ADM. BÁVARO Y NUMERO DE COMPROBANTE FISCAL</t>
  </si>
  <si>
    <t>PUBLICIDAD CAMPAÑA EVASIÓN</t>
  </si>
  <si>
    <t>ADQUISICIÓN DE UNA CAFETERA ELÉCTRICA</t>
  </si>
  <si>
    <t>SERVICIO DE PUBLICIDAD CAMPAÑA INSTITUCIONAL</t>
  </si>
  <si>
    <t>PUBLICIDAD CAMPAÑA INSTITUCIONAL DE DICIEMBRE 2022 Y ENERO 2023</t>
  </si>
  <si>
    <t>PUBLICIDAD CAMPAÑA INSTITUCIONAL DESDE 01/01/2023 HASTA 31/01/2023</t>
  </si>
  <si>
    <t>PUBLICIDAD CAMPAÑA INSTITUCIONAL  DESDE 01/02/2023 HASTA 28/02/2023</t>
  </si>
  <si>
    <t>COLOCACIONES DE ARTE EN EL PERIÓDICO METRO</t>
  </si>
  <si>
    <t>SERVICIOS NOTARIALES DE LA ADMINISTRACIÓN LOCAL NAGUA</t>
  </si>
  <si>
    <t>SERVICIOS DE ALGUACIL DEL DEPARTAMENTO DE REPRESENTACIÓN EXTERNA</t>
  </si>
  <si>
    <t>ALQUILER LOCAL 62A ADM. SAN JUAN DE LA MAGUANA, ABRIL 2023</t>
  </si>
  <si>
    <t>ALQUILER DE LOS LOCALES NOS.65, 66 Y 67 ADM. SAN JUAN DE LA MAGUANA, MAYO 2023</t>
  </si>
  <si>
    <t>SERVICIOS NOTARIALES DEL DEPARTAMENTO LOCAL HIGÜEY</t>
  </si>
  <si>
    <t>SERVICIOS NOTARIALES DE LA ADMINISTRACIÓN LOCAL HIGÜEY</t>
  </si>
  <si>
    <t>COMISIÓN POR RECAUDACIÓN EN BANCO, ABRIL 2023</t>
  </si>
  <si>
    <t>SERVICIOS NOTARIALES DE LA ADMINISTRACIÓN LOCAL SAN CARLOS</t>
  </si>
  <si>
    <t>SERVICIOS NOTARIALES DE LA ADMINISTRACIÓN LOCAL MIRAFLORES</t>
  </si>
  <si>
    <t>SERVICIOS NOTARIALES DE LA ADMINISTRACIÓN LOCAL MIRAFLORES SANTIAGO</t>
  </si>
  <si>
    <t>MANTENIMIENTO DE VEHÍCULO PLACA 05806</t>
  </si>
  <si>
    <t>PUBLICACIÓN AVISO EN PERIÓDICO</t>
  </si>
  <si>
    <t>SUMINISTRO E INSTALACIÓN DE SEÑALIZACIÓN</t>
  </si>
  <si>
    <t>SUMINISTRO E INSTALACIÓN DE SEÑALIZACIÓN DE LA UNIDAD DE PERSECUCIÓN DE DELITOS TRIBUTARIOS</t>
  </si>
  <si>
    <t>SERVICIO DE ELECTRICIDAD, ADMINISTRACIÓN LOCAL PUNTA CANA, MAYO 2023</t>
  </si>
  <si>
    <t>PUBLICIDAD REFERENTE A AVISOS GENERALES DE LA DGII</t>
  </si>
  <si>
    <t>SERVICIO DE ELIMINACIÓN DE OLORES Y DESINFECCIÓN A TRAVÉS DE NEBULIZACIÓN ELECTROSTÁTICA</t>
  </si>
  <si>
    <t>SERVICIOS NOTARIALES DE LA ADMINISTRACIÓN LOCAL ABRAHAM LINCOLN</t>
  </si>
  <si>
    <t>ADQUISICIÓN DE AZÚCAR Y TE</t>
  </si>
  <si>
    <t>SERVICIOS JURÍDICOS PARA LA REPRESENTACIÓN LEGAL DE LA DGII ANTE LOS TRIBUNALES</t>
  </si>
  <si>
    <t>SUSCRIPCIONES DE ADOBE ACROBAT PRO PARA USO DE DIFERENTES ÁREAS INSTITUCIONALES</t>
  </si>
  <si>
    <t>SERVICIO POR MANTENIMIENTO PREVENTIVO DE AIRE ACONDICIONADO, ENERO 2023</t>
  </si>
  <si>
    <t>ADQUISICIÓN DE SELLOS</t>
  </si>
  <si>
    <t>ADQUISICIÓN DE ARTÍCULOS DE LIMPIEZA PARA USO DE LA INSTITUCIÓN</t>
  </si>
  <si>
    <t>ADQUISICIÓN DE MICROONDA</t>
  </si>
  <si>
    <t>ALQUILER ADMINISTRACIÓN LOCAL NAGUA, MAYO 2023</t>
  </si>
  <si>
    <t>MANTENIMIENTO DE HIERROS Y PINTURA DE MUROS Y COLUMNAS EN VERJA PERIMETRAL DE SEDE CENTRAL</t>
  </si>
  <si>
    <t>ALQUILER ADMINISTRACIÓN LOCAL LA VEGA, MAYO 2023</t>
  </si>
  <si>
    <t>MANTENIMIENTO ADMINISTRACIÓN LOCAL LA VEGA, MAYO 2023</t>
  </si>
  <si>
    <t>SERVICIOS NOTARIALES DE LA ADMINISTRACIÓN LOCAL LA FERIA</t>
  </si>
  <si>
    <t>MANTENIMIENTO DE VEHÍCULO</t>
  </si>
  <si>
    <t>ADQUISICIÓN DE BATERÍAS</t>
  </si>
  <si>
    <t>ADQUISICIÓN DE ELECTRODOMÉSTICOS</t>
  </si>
  <si>
    <t>ALQUILER DEL LOCAL COLECTURÍA VILLA VASQUEZ, MARZO 2023</t>
  </si>
  <si>
    <t>ALQUILER DEL LOCAL COLECTURÍA VILLA VASQUEZ, ABRIL 2023</t>
  </si>
  <si>
    <t>SERVICIOS DE PSICOLOGÍA, MAYO 2023</t>
  </si>
  <si>
    <t>ADQUISICIÓN DE MATERIALES ELÉCTRICOS</t>
  </si>
  <si>
    <t>SERVICIOS NOTARIALES DE LA ADMINISTRACIÓN LOCAL HATO MAYOR</t>
  </si>
  <si>
    <t>SERVICIOS NOTARIALES DE LA ADMINISTRACIÓN LOCAL LOS PROCERES</t>
  </si>
  <si>
    <t>SERVICIOS NOTARIALES DE LA ADMINISTRACIÓN LOCAL SAN PEDRO</t>
  </si>
  <si>
    <t>ALQUILER LOCAL PLAZA GALERÍAS BONAO, MAYO 2023</t>
  </si>
  <si>
    <t>MANTENIMIENTO, PLAZA GALERÍAS BONAO, ABRIL 2023</t>
  </si>
  <si>
    <t>ENERGÍA ELÉCTRICA, PLAZA GALERÍAS BONAO, ABRIL 2023</t>
  </si>
  <si>
    <t>SUMINISTRO E INSTALACIÓN DE SEÑALIZACIÓN ADM HERRERA</t>
  </si>
  <si>
    <t>MANTENIMIENTO DE ASCENSORES EN SEDE CENTRAL Y ADMINISTRACIÓN SAN CARLOS, ABRIL 2023</t>
  </si>
  <si>
    <t>MANTENIMIENTO DE ASCENSORES EN SEDE CENTRAL Y ADMINISTRACIÓN SAN CARLOS, MAYO 2023</t>
  </si>
  <si>
    <t>COMISIÓN POR REEMBOLSO TURISTA, ABRIL 2023</t>
  </si>
  <si>
    <t>CUBICACIÓN NO. 03, PROYECTO DE REMODELACIÓN DE LA UNIDAD DE PERSECUCIÓN DE DELITOS TRIBUTARIOS, MALECÓN CENTER DGII</t>
  </si>
  <si>
    <t>SERVICIOS NOTARIALES DE LA ADMINISTRACIÓN LOCAL PUERTO PLATA</t>
  </si>
  <si>
    <t>RETENCIONES Y SUBSIDIOS POR ALMUERZO INSTITUCIONAL, SEDE CENTRAL, DEL 14/03/2023 AL 13/04/2023</t>
  </si>
  <si>
    <t>ALQUILER LOCAL COLECTURÍA CONSTANZA, NOVIEMBRE 2018</t>
  </si>
  <si>
    <t>SERVICIOS NOTARIALES DE LA ADMINISTRACIÓN LOCAL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</si>
</sst>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8" fillId="33" borderId="0" xfId="0" applyFont="1" applyFill="1" applyAlignment="1">
      <alignment horizontal="center"/>
    </xf>
    <xf numFmtId="0" fontId="18" fillId="33" borderId="0" xfId="0" applyFont="1" applyFill="1" applyAlignment="1">
      <alignment horizontal="left"/>
    </xf>
    <xf numFmtId="43" fontId="18" fillId="33" borderId="0" xfId="42" applyFont="1" applyFill="1"/>
    <xf numFmtId="0" fontId="18" fillId="0" borderId="0" xfId="0" applyFont="1"/>
    <xf numFmtId="43" fontId="18" fillId="0" borderId="0" xfId="42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  <xf numFmtId="0" fontId="18" fillId="0" borderId="0" xfId="0" applyFont="1" applyAlignment="1">
      <alignment horizontal="center"/>
    </xf>
    <xf numFmtId="43" fontId="21" fillId="34" borderId="11" xfId="42" applyFont="1" applyFill="1" applyBorder="1" applyAlignment="1">
      <alignment horizontal="center"/>
    </xf>
    <xf numFmtId="43" fontId="21" fillId="34" borderId="12" xfId="42" applyFont="1" applyFill="1" applyBorder="1" applyAlignment="1">
      <alignment horizontal="center"/>
    </xf>
    <xf numFmtId="14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4" fontId="18" fillId="0" borderId="0" xfId="0" applyNumberFormat="1" applyFont="1"/>
    <xf numFmtId="17" fontId="18" fillId="0" borderId="0" xfId="0" applyNumberFormat="1" applyFont="1" applyAlignment="1">
      <alignment horizontal="left"/>
    </xf>
    <xf numFmtId="43" fontId="21" fillId="0" borderId="10" xfId="42" applyFont="1" applyFill="1" applyBorder="1"/>
    <xf numFmtId="0" fontId="23" fillId="35" borderId="0" xfId="0" applyFont="1" applyFill="1" applyAlignment="1">
      <alignment vertical="center"/>
    </xf>
    <xf numFmtId="0" fontId="18" fillId="33" borderId="0" xfId="0" applyFont="1" applyFill="1"/>
    <xf numFmtId="0" fontId="0" fillId="0" borderId="0" xfId="0" applyAlignment="1">
      <alignment horizontal="left"/>
    </xf>
    <xf numFmtId="43" fontId="0" fillId="0" borderId="0" xfId="42" applyFont="1"/>
    <xf numFmtId="0" fontId="24" fillId="0" borderId="0" xfId="0" applyFont="1" applyAlignment="1">
      <alignment vertical="center"/>
    </xf>
    <xf numFmtId="0" fontId="18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386912</xdr:colOff>
      <xdr:row>4</xdr:row>
      <xdr:rowOff>30049</xdr:rowOff>
    </xdr:to>
    <xdr:pic>
      <xdr:nvPicPr>
        <xdr:cNvPr id="3" name="Picture 2" descr="A picture containing logo&#10;&#10;Description automatically generated">
          <a:extLst>
            <a:ext uri="{FF2B5EF4-FFF2-40B4-BE49-F238E27FC236}">
              <a16:creationId xmlns:a16="http://schemas.microsoft.com/office/drawing/2014/main" id="{15706901-9E62-499A-88A8-96B571987C1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8026" cy="677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69A5-E123-4288-A13F-F72CD27A4972}">
  <sheetPr>
    <pageSetUpPr fitToPage="1"/>
  </sheetPr>
  <dimension ref="A1:E238"/>
  <sheetViews>
    <sheetView showGridLines="0" tabSelected="1" zoomScale="70" zoomScaleNormal="70" zoomScaleSheetLayoutView="25" workbookViewId="0">
      <selection activeCell="D21" sqref="D21"/>
    </sheetView>
  </sheetViews>
  <sheetFormatPr defaultRowHeight="12.75" x14ac:dyDescent="0.2"/>
  <cols>
    <col min="1" max="1" width="26.85546875" style="8" bestFit="1" customWidth="1"/>
    <col min="2" max="2" width="16.140625" style="12" bestFit="1" customWidth="1"/>
    <col min="3" max="3" width="60.5703125" style="4" bestFit="1" customWidth="1"/>
    <col min="4" max="4" width="127.140625" style="4" bestFit="1" customWidth="1"/>
    <col min="5" max="5" width="17.7109375" style="5" bestFit="1" customWidth="1"/>
    <col min="6" max="16384" width="9.140625" style="4"/>
  </cols>
  <sheetData>
    <row r="1" spans="1:5" x14ac:dyDescent="0.2">
      <c r="A1" s="1"/>
      <c r="B1" s="2"/>
      <c r="C1" s="3"/>
    </row>
    <row r="2" spans="1:5" x14ac:dyDescent="0.2">
      <c r="A2" s="1"/>
      <c r="B2" s="2"/>
      <c r="C2" s="3"/>
    </row>
    <row r="3" spans="1:5" x14ac:dyDescent="0.2">
      <c r="A3" s="6"/>
      <c r="B3" s="7"/>
      <c r="C3" s="3"/>
    </row>
    <row r="4" spans="1:5" x14ac:dyDescent="0.2">
      <c r="A4" s="24" t="s">
        <v>228</v>
      </c>
      <c r="B4" s="24"/>
      <c r="C4" s="24"/>
      <c r="D4" s="24"/>
      <c r="E4" s="24"/>
    </row>
    <row r="5" spans="1:5" x14ac:dyDescent="0.2">
      <c r="A5" s="24" t="s">
        <v>281</v>
      </c>
      <c r="B5" s="24"/>
      <c r="C5" s="24"/>
      <c r="D5" s="24"/>
      <c r="E5" s="24"/>
    </row>
    <row r="6" spans="1:5" x14ac:dyDescent="0.2">
      <c r="A6" s="4"/>
      <c r="B6" s="4"/>
      <c r="E6" s="4"/>
    </row>
    <row r="7" spans="1:5" ht="13.5" thickBot="1" x14ac:dyDescent="0.25">
      <c r="B7" s="4"/>
    </row>
    <row r="8" spans="1:5" ht="13.5" thickBot="1" x14ac:dyDescent="0.25">
      <c r="A8" s="9" t="s">
        <v>229</v>
      </c>
      <c r="B8" s="9" t="s">
        <v>230</v>
      </c>
      <c r="C8" s="10" t="s">
        <v>231</v>
      </c>
      <c r="D8" s="10" t="s">
        <v>232</v>
      </c>
      <c r="E8" s="10" t="s">
        <v>233</v>
      </c>
    </row>
    <row r="9" spans="1:5" x14ac:dyDescent="0.2">
      <c r="A9" s="11">
        <v>44340</v>
      </c>
      <c r="B9" s="12">
        <v>133</v>
      </c>
      <c r="C9" s="4" t="s">
        <v>36</v>
      </c>
      <c r="D9" s="13" t="s">
        <v>37</v>
      </c>
      <c r="E9" s="5">
        <v>94400</v>
      </c>
    </row>
    <row r="10" spans="1:5" x14ac:dyDescent="0.2">
      <c r="A10" s="11">
        <v>45075</v>
      </c>
      <c r="B10" s="12" t="s">
        <v>147</v>
      </c>
      <c r="C10" s="4" t="s">
        <v>148</v>
      </c>
      <c r="D10" s="13" t="s">
        <v>150</v>
      </c>
      <c r="E10" s="5">
        <v>10200</v>
      </c>
    </row>
    <row r="11" spans="1:5" x14ac:dyDescent="0.2">
      <c r="A11" s="11">
        <v>45075</v>
      </c>
      <c r="B11" s="12" t="s">
        <v>149</v>
      </c>
      <c r="C11" s="4" t="s">
        <v>148</v>
      </c>
      <c r="D11" s="13" t="s">
        <v>150</v>
      </c>
      <c r="E11" s="5">
        <v>9900</v>
      </c>
    </row>
    <row r="12" spans="1:5" x14ac:dyDescent="0.2">
      <c r="A12" s="11">
        <v>45075</v>
      </c>
      <c r="B12" s="12" t="s">
        <v>151</v>
      </c>
      <c r="C12" s="4" t="s">
        <v>148</v>
      </c>
      <c r="D12" s="13" t="s">
        <v>150</v>
      </c>
      <c r="E12" s="5">
        <v>10200</v>
      </c>
    </row>
    <row r="13" spans="1:5" x14ac:dyDescent="0.2">
      <c r="A13" s="11">
        <v>45075</v>
      </c>
      <c r="B13" s="12" t="s">
        <v>152</v>
      </c>
      <c r="C13" s="4" t="s">
        <v>148</v>
      </c>
      <c r="D13" s="13" t="s">
        <v>150</v>
      </c>
      <c r="E13" s="5">
        <v>9600</v>
      </c>
    </row>
    <row r="14" spans="1:5" x14ac:dyDescent="0.2">
      <c r="A14" s="11">
        <v>45075</v>
      </c>
      <c r="B14" s="12" t="s">
        <v>153</v>
      </c>
      <c r="C14" s="4" t="s">
        <v>148</v>
      </c>
      <c r="D14" s="13" t="s">
        <v>150</v>
      </c>
      <c r="E14" s="5">
        <v>9000</v>
      </c>
    </row>
    <row r="15" spans="1:5" x14ac:dyDescent="0.2">
      <c r="A15" s="11">
        <v>45077</v>
      </c>
      <c r="B15" s="12" t="s">
        <v>177</v>
      </c>
      <c r="C15" s="4" t="s">
        <v>148</v>
      </c>
      <c r="D15" s="13" t="s">
        <v>150</v>
      </c>
      <c r="E15" s="5">
        <v>9600</v>
      </c>
    </row>
    <row r="16" spans="1:5" x14ac:dyDescent="0.2">
      <c r="A16" s="11">
        <v>45077</v>
      </c>
      <c r="B16" s="12" t="s">
        <v>178</v>
      </c>
      <c r="C16" s="4" t="s">
        <v>148</v>
      </c>
      <c r="D16" s="13" t="s">
        <v>150</v>
      </c>
      <c r="E16" s="5">
        <v>9720</v>
      </c>
    </row>
    <row r="17" spans="1:5" x14ac:dyDescent="0.2">
      <c r="A17" s="11">
        <v>45077</v>
      </c>
      <c r="B17" s="12" t="s">
        <v>179</v>
      </c>
      <c r="C17" s="4" t="s">
        <v>148</v>
      </c>
      <c r="D17" s="13" t="s">
        <v>150</v>
      </c>
      <c r="E17" s="5">
        <v>10800</v>
      </c>
    </row>
    <row r="18" spans="1:5" x14ac:dyDescent="0.2">
      <c r="A18" s="11">
        <v>45077</v>
      </c>
      <c r="B18" s="12" t="s">
        <v>180</v>
      </c>
      <c r="C18" s="4" t="s">
        <v>148</v>
      </c>
      <c r="D18" s="13" t="s">
        <v>150</v>
      </c>
      <c r="E18" s="5">
        <v>10920</v>
      </c>
    </row>
    <row r="19" spans="1:5" x14ac:dyDescent="0.2">
      <c r="A19" s="11">
        <v>45077</v>
      </c>
      <c r="B19" s="12" t="s">
        <v>185</v>
      </c>
      <c r="C19" s="4" t="s">
        <v>148</v>
      </c>
      <c r="D19" s="13" t="s">
        <v>150</v>
      </c>
      <c r="E19" s="5">
        <v>9000</v>
      </c>
    </row>
    <row r="20" spans="1:5" x14ac:dyDescent="0.2">
      <c r="A20" s="11">
        <v>45075</v>
      </c>
      <c r="B20" s="12" t="s">
        <v>203</v>
      </c>
      <c r="C20" s="4" t="s">
        <v>148</v>
      </c>
      <c r="D20" s="13" t="s">
        <v>150</v>
      </c>
      <c r="E20" s="5">
        <v>2100</v>
      </c>
    </row>
    <row r="21" spans="1:5" x14ac:dyDescent="0.2">
      <c r="A21" s="11">
        <v>45075</v>
      </c>
      <c r="B21" s="12" t="s">
        <v>204</v>
      </c>
      <c r="C21" s="4" t="s">
        <v>148</v>
      </c>
      <c r="D21" s="13" t="s">
        <v>150</v>
      </c>
      <c r="E21" s="5">
        <v>1920</v>
      </c>
    </row>
    <row r="22" spans="1:5" x14ac:dyDescent="0.2">
      <c r="A22" s="11">
        <v>45075</v>
      </c>
      <c r="B22" s="12" t="s">
        <v>205</v>
      </c>
      <c r="C22" s="4" t="s">
        <v>148</v>
      </c>
      <c r="D22" s="13" t="s">
        <v>150</v>
      </c>
      <c r="E22" s="5">
        <v>2100</v>
      </c>
    </row>
    <row r="23" spans="1:5" x14ac:dyDescent="0.2">
      <c r="A23" s="11">
        <v>45075</v>
      </c>
      <c r="B23" s="12" t="s">
        <v>207</v>
      </c>
      <c r="C23" s="4" t="s">
        <v>148</v>
      </c>
      <c r="D23" s="13" t="s">
        <v>150</v>
      </c>
      <c r="E23" s="5">
        <v>1080</v>
      </c>
    </row>
    <row r="24" spans="1:5" x14ac:dyDescent="0.2">
      <c r="A24" s="11">
        <v>45076</v>
      </c>
      <c r="B24" s="12" t="s">
        <v>208</v>
      </c>
      <c r="C24" s="4" t="s">
        <v>148</v>
      </c>
      <c r="D24" s="13" t="s">
        <v>150</v>
      </c>
      <c r="E24" s="5">
        <v>1200</v>
      </c>
    </row>
    <row r="25" spans="1:5" x14ac:dyDescent="0.2">
      <c r="A25" s="11">
        <v>45076</v>
      </c>
      <c r="B25" s="12" t="s">
        <v>209</v>
      </c>
      <c r="C25" s="4" t="s">
        <v>148</v>
      </c>
      <c r="D25" s="13" t="s">
        <v>150</v>
      </c>
      <c r="E25" s="5">
        <v>840</v>
      </c>
    </row>
    <row r="26" spans="1:5" x14ac:dyDescent="0.2">
      <c r="A26" s="11">
        <v>45076</v>
      </c>
      <c r="B26" s="12" t="s">
        <v>210</v>
      </c>
      <c r="C26" s="4" t="s">
        <v>148</v>
      </c>
      <c r="D26" s="13" t="s">
        <v>150</v>
      </c>
      <c r="E26" s="5">
        <v>3000</v>
      </c>
    </row>
    <row r="27" spans="1:5" x14ac:dyDescent="0.2">
      <c r="A27" s="11">
        <v>45076</v>
      </c>
      <c r="B27" s="12" t="s">
        <v>211</v>
      </c>
      <c r="C27" s="4" t="s">
        <v>148</v>
      </c>
      <c r="D27" s="13" t="s">
        <v>150</v>
      </c>
      <c r="E27" s="5">
        <v>2400</v>
      </c>
    </row>
    <row r="28" spans="1:5" x14ac:dyDescent="0.2">
      <c r="A28" s="11">
        <v>45077</v>
      </c>
      <c r="B28" s="12" t="s">
        <v>212</v>
      </c>
      <c r="C28" s="4" t="s">
        <v>148</v>
      </c>
      <c r="D28" s="13" t="s">
        <v>150</v>
      </c>
      <c r="E28" s="5">
        <v>1980</v>
      </c>
    </row>
    <row r="29" spans="1:5" x14ac:dyDescent="0.2">
      <c r="A29" s="11">
        <v>45077</v>
      </c>
      <c r="B29" s="12" t="s">
        <v>214</v>
      </c>
      <c r="C29" s="4" t="s">
        <v>148</v>
      </c>
      <c r="D29" s="13" t="s">
        <v>150</v>
      </c>
      <c r="E29" s="5">
        <v>1860</v>
      </c>
    </row>
    <row r="30" spans="1:5" x14ac:dyDescent="0.2">
      <c r="A30" s="11">
        <v>45077</v>
      </c>
      <c r="B30" s="12" t="s">
        <v>215</v>
      </c>
      <c r="C30" s="4" t="s">
        <v>148</v>
      </c>
      <c r="D30" s="13" t="s">
        <v>150</v>
      </c>
      <c r="E30" s="5">
        <v>1680</v>
      </c>
    </row>
    <row r="31" spans="1:5" x14ac:dyDescent="0.2">
      <c r="A31" s="11">
        <v>44529</v>
      </c>
      <c r="B31" s="12" t="s">
        <v>38</v>
      </c>
      <c r="C31" s="4" t="s">
        <v>39</v>
      </c>
      <c r="D31" s="13" t="s">
        <v>292</v>
      </c>
      <c r="E31" s="5">
        <v>21699.88</v>
      </c>
    </row>
    <row r="32" spans="1:5" x14ac:dyDescent="0.2">
      <c r="A32" s="11">
        <v>44529</v>
      </c>
      <c r="B32" s="12" t="s">
        <v>40</v>
      </c>
      <c r="C32" s="4" t="s">
        <v>39</v>
      </c>
      <c r="D32" s="13" t="s">
        <v>41</v>
      </c>
      <c r="E32" s="5">
        <v>137479.97</v>
      </c>
    </row>
    <row r="33" spans="1:5" x14ac:dyDescent="0.2">
      <c r="A33" s="11">
        <v>44888</v>
      </c>
      <c r="B33" s="12" t="s">
        <v>15</v>
      </c>
      <c r="C33" s="4" t="s">
        <v>48</v>
      </c>
      <c r="D33" s="13" t="s">
        <v>319</v>
      </c>
      <c r="E33" s="5">
        <v>7080</v>
      </c>
    </row>
    <row r="34" spans="1:5" x14ac:dyDescent="0.2">
      <c r="A34" s="11">
        <v>44992</v>
      </c>
      <c r="B34" s="12" t="s">
        <v>57</v>
      </c>
      <c r="C34" s="4" t="s">
        <v>58</v>
      </c>
      <c r="D34" s="13" t="s">
        <v>277</v>
      </c>
      <c r="E34" s="5">
        <v>190216</v>
      </c>
    </row>
    <row r="35" spans="1:5" x14ac:dyDescent="0.2">
      <c r="A35" s="11">
        <v>45005</v>
      </c>
      <c r="B35" s="12" t="s">
        <v>64</v>
      </c>
      <c r="C35" s="4" t="s">
        <v>58</v>
      </c>
      <c r="D35" s="13" t="s">
        <v>277</v>
      </c>
      <c r="E35" s="5">
        <v>10384</v>
      </c>
    </row>
    <row r="36" spans="1:5" x14ac:dyDescent="0.2">
      <c r="A36" s="11">
        <v>45008</v>
      </c>
      <c r="B36" s="12" t="s">
        <v>65</v>
      </c>
      <c r="C36" s="4" t="s">
        <v>58</v>
      </c>
      <c r="D36" s="13" t="s">
        <v>277</v>
      </c>
      <c r="E36" s="5">
        <v>197532</v>
      </c>
    </row>
    <row r="37" spans="1:5" x14ac:dyDescent="0.2">
      <c r="A37" s="11">
        <v>45008</v>
      </c>
      <c r="B37" s="12" t="s">
        <v>66</v>
      </c>
      <c r="C37" s="4" t="s">
        <v>58</v>
      </c>
      <c r="D37" s="13" t="s">
        <v>277</v>
      </c>
      <c r="E37" s="5">
        <v>7788</v>
      </c>
    </row>
    <row r="38" spans="1:5" x14ac:dyDescent="0.2">
      <c r="A38" s="11">
        <v>45034</v>
      </c>
      <c r="B38" s="12" t="s">
        <v>276</v>
      </c>
      <c r="C38" s="4" t="s">
        <v>58</v>
      </c>
      <c r="D38" s="13" t="s">
        <v>277</v>
      </c>
      <c r="E38" s="5">
        <f>2596-396</f>
        <v>2200</v>
      </c>
    </row>
    <row r="39" spans="1:5" x14ac:dyDescent="0.2">
      <c r="A39" s="11">
        <v>45037</v>
      </c>
      <c r="B39" s="12" t="s">
        <v>278</v>
      </c>
      <c r="C39" s="4" t="s">
        <v>58</v>
      </c>
      <c r="D39" s="13" t="s">
        <v>279</v>
      </c>
      <c r="E39" s="5">
        <v>826</v>
      </c>
    </row>
    <row r="40" spans="1:5" x14ac:dyDescent="0.2">
      <c r="A40" s="11">
        <v>45076</v>
      </c>
      <c r="B40" s="12" t="s">
        <v>156</v>
      </c>
      <c r="C40" s="4" t="s">
        <v>157</v>
      </c>
      <c r="D40" s="13" t="s">
        <v>158</v>
      </c>
      <c r="E40" s="5">
        <v>21676.6</v>
      </c>
    </row>
    <row r="41" spans="1:5" x14ac:dyDescent="0.2">
      <c r="A41" s="11">
        <v>45065</v>
      </c>
      <c r="B41" s="12" t="s">
        <v>132</v>
      </c>
      <c r="C41" s="4" t="s">
        <v>133</v>
      </c>
      <c r="D41" s="13" t="s">
        <v>320</v>
      </c>
      <c r="E41" s="5">
        <v>227740</v>
      </c>
    </row>
    <row r="42" spans="1:5" x14ac:dyDescent="0.2">
      <c r="A42" s="11">
        <v>43760</v>
      </c>
      <c r="B42" s="12" t="s">
        <v>17</v>
      </c>
      <c r="C42" s="4" t="s">
        <v>18</v>
      </c>
      <c r="D42" s="13" t="s">
        <v>19</v>
      </c>
      <c r="E42" s="5">
        <v>51054.67</v>
      </c>
    </row>
    <row r="43" spans="1:5" x14ac:dyDescent="0.2">
      <c r="A43" s="11">
        <v>43795</v>
      </c>
      <c r="B43" s="12" t="s">
        <v>22</v>
      </c>
      <c r="C43" s="4" t="s">
        <v>18</v>
      </c>
      <c r="D43" s="13" t="s">
        <v>19</v>
      </c>
      <c r="E43" s="5">
        <v>51054.67</v>
      </c>
    </row>
    <row r="44" spans="1:5" x14ac:dyDescent="0.2">
      <c r="A44" s="11">
        <v>43825</v>
      </c>
      <c r="B44" s="12" t="s">
        <v>23</v>
      </c>
      <c r="C44" s="4" t="s">
        <v>18</v>
      </c>
      <c r="D44" s="13" t="s">
        <v>19</v>
      </c>
      <c r="E44" s="5">
        <v>51054.67</v>
      </c>
    </row>
    <row r="45" spans="1:5" x14ac:dyDescent="0.2">
      <c r="A45" s="11">
        <v>43903</v>
      </c>
      <c r="B45" s="12" t="s">
        <v>24</v>
      </c>
      <c r="C45" s="4" t="s">
        <v>18</v>
      </c>
      <c r="D45" s="13" t="s">
        <v>25</v>
      </c>
      <c r="E45" s="5">
        <v>64900</v>
      </c>
    </row>
    <row r="46" spans="1:5" x14ac:dyDescent="0.2">
      <c r="A46" s="11">
        <v>45050</v>
      </c>
      <c r="B46" s="15">
        <v>45261</v>
      </c>
      <c r="C46" s="4" t="s">
        <v>81</v>
      </c>
      <c r="D46" s="13" t="s">
        <v>293</v>
      </c>
      <c r="E46" s="5">
        <v>106200</v>
      </c>
    </row>
    <row r="47" spans="1:5" x14ac:dyDescent="0.2">
      <c r="A47" s="11">
        <v>45050</v>
      </c>
      <c r="B47" s="12" t="s">
        <v>82</v>
      </c>
      <c r="C47" s="4" t="s">
        <v>81</v>
      </c>
      <c r="D47" s="13" t="s">
        <v>321</v>
      </c>
      <c r="E47" s="5">
        <v>20974.5</v>
      </c>
    </row>
    <row r="48" spans="1:5" x14ac:dyDescent="0.2">
      <c r="A48" s="11">
        <v>45065</v>
      </c>
      <c r="B48" s="12" t="s">
        <v>130</v>
      </c>
      <c r="C48" s="4" t="s">
        <v>81</v>
      </c>
      <c r="D48" s="13" t="s">
        <v>322</v>
      </c>
      <c r="E48" s="5">
        <v>106200</v>
      </c>
    </row>
    <row r="49" spans="1:5" x14ac:dyDescent="0.2">
      <c r="A49" s="11">
        <v>45065</v>
      </c>
      <c r="B49" s="12" t="s">
        <v>131</v>
      </c>
      <c r="C49" s="4" t="s">
        <v>81</v>
      </c>
      <c r="D49" s="13" t="s">
        <v>294</v>
      </c>
      <c r="E49" s="5">
        <v>20974.5</v>
      </c>
    </row>
    <row r="50" spans="1:5" x14ac:dyDescent="0.2">
      <c r="A50" s="11">
        <v>45077</v>
      </c>
      <c r="B50" s="12" t="s">
        <v>252</v>
      </c>
      <c r="C50" s="4" t="s">
        <v>251</v>
      </c>
      <c r="D50" s="13" t="s">
        <v>255</v>
      </c>
      <c r="E50" s="14">
        <v>1710606.67</v>
      </c>
    </row>
    <row r="51" spans="1:5" x14ac:dyDescent="0.2">
      <c r="A51" s="11">
        <v>45077</v>
      </c>
      <c r="B51" s="12" t="s">
        <v>253</v>
      </c>
      <c r="C51" s="4" t="s">
        <v>251</v>
      </c>
      <c r="D51" s="13" t="s">
        <v>255</v>
      </c>
      <c r="E51" s="14">
        <v>1710606.67</v>
      </c>
    </row>
    <row r="52" spans="1:5" x14ac:dyDescent="0.2">
      <c r="A52" s="11">
        <v>45077</v>
      </c>
      <c r="B52" s="12" t="s">
        <v>254</v>
      </c>
      <c r="C52" s="4" t="s">
        <v>251</v>
      </c>
      <c r="D52" s="13" t="s">
        <v>255</v>
      </c>
      <c r="E52" s="14">
        <v>1710606.67</v>
      </c>
    </row>
    <row r="53" spans="1:5" x14ac:dyDescent="0.2">
      <c r="A53" s="11">
        <v>45075</v>
      </c>
      <c r="B53" s="12" t="s">
        <v>172</v>
      </c>
      <c r="C53" s="4" t="s">
        <v>173</v>
      </c>
      <c r="D53" s="13" t="s">
        <v>323</v>
      </c>
      <c r="E53" s="5">
        <v>58799.97</v>
      </c>
    </row>
    <row r="54" spans="1:5" x14ac:dyDescent="0.2">
      <c r="A54" s="11">
        <v>45075</v>
      </c>
      <c r="B54" s="12" t="s">
        <v>62</v>
      </c>
      <c r="C54" s="4" t="s">
        <v>173</v>
      </c>
      <c r="D54" s="13" t="s">
        <v>324</v>
      </c>
      <c r="E54" s="5">
        <v>81199.95</v>
      </c>
    </row>
    <row r="55" spans="1:5" x14ac:dyDescent="0.2">
      <c r="A55" s="11">
        <v>45076</v>
      </c>
      <c r="B55" s="12" t="s">
        <v>199</v>
      </c>
      <c r="C55" s="4" t="s">
        <v>200</v>
      </c>
      <c r="D55" s="13" t="s">
        <v>201</v>
      </c>
      <c r="E55" s="5">
        <v>172000</v>
      </c>
    </row>
    <row r="56" spans="1:5" x14ac:dyDescent="0.2">
      <c r="A56" s="11">
        <v>45064</v>
      </c>
      <c r="B56" s="12" t="s">
        <v>224</v>
      </c>
      <c r="C56" s="4" t="s">
        <v>223</v>
      </c>
      <c r="D56" s="13" t="s">
        <v>325</v>
      </c>
      <c r="E56" s="14">
        <v>2459520</v>
      </c>
    </row>
    <row r="57" spans="1:5" x14ac:dyDescent="0.2">
      <c r="A57" s="11">
        <v>43192</v>
      </c>
      <c r="B57" s="12">
        <v>13</v>
      </c>
      <c r="C57" s="4" t="s">
        <v>5</v>
      </c>
      <c r="D57" s="13" t="s">
        <v>295</v>
      </c>
      <c r="E57" s="5">
        <v>84942.3</v>
      </c>
    </row>
    <row r="58" spans="1:5" x14ac:dyDescent="0.2">
      <c r="A58" s="11">
        <v>45063</v>
      </c>
      <c r="B58" s="12" t="s">
        <v>117</v>
      </c>
      <c r="C58" s="4" t="s">
        <v>118</v>
      </c>
      <c r="D58" s="13" t="s">
        <v>326</v>
      </c>
      <c r="E58" s="5">
        <v>92040</v>
      </c>
    </row>
    <row r="59" spans="1:5" x14ac:dyDescent="0.2">
      <c r="A59" s="11">
        <v>45077</v>
      </c>
      <c r="B59" s="12" t="s">
        <v>218</v>
      </c>
      <c r="C59" s="4" t="s">
        <v>118</v>
      </c>
      <c r="D59" s="13" t="s">
        <v>326</v>
      </c>
      <c r="E59" s="5">
        <v>59000</v>
      </c>
    </row>
    <row r="60" spans="1:5" x14ac:dyDescent="0.2">
      <c r="A60" s="11">
        <v>45035</v>
      </c>
      <c r="B60" s="12" t="s">
        <v>51</v>
      </c>
      <c r="C60" s="4" t="s">
        <v>70</v>
      </c>
      <c r="D60" s="13" t="s">
        <v>327</v>
      </c>
      <c r="E60" s="5">
        <v>19824</v>
      </c>
    </row>
    <row r="61" spans="1:5" x14ac:dyDescent="0.2">
      <c r="A61" s="11">
        <v>45075</v>
      </c>
      <c r="B61" s="12" t="s">
        <v>44</v>
      </c>
      <c r="C61" s="4" t="s">
        <v>70</v>
      </c>
      <c r="D61" s="13" t="s">
        <v>328</v>
      </c>
      <c r="E61" s="5">
        <v>56000</v>
      </c>
    </row>
    <row r="62" spans="1:5" x14ac:dyDescent="0.2">
      <c r="A62" s="11">
        <v>45065</v>
      </c>
      <c r="B62" s="12" t="s">
        <v>104</v>
      </c>
      <c r="C62" s="4" t="s">
        <v>105</v>
      </c>
      <c r="D62" s="13" t="s">
        <v>106</v>
      </c>
      <c r="E62" s="5">
        <v>468194.5</v>
      </c>
    </row>
    <row r="63" spans="1:5" x14ac:dyDescent="0.2">
      <c r="A63" s="11">
        <v>45065</v>
      </c>
      <c r="B63" s="12" t="s">
        <v>112</v>
      </c>
      <c r="C63" s="4" t="s">
        <v>105</v>
      </c>
      <c r="D63" s="13" t="s">
        <v>113</v>
      </c>
      <c r="E63" s="5">
        <v>8673</v>
      </c>
    </row>
    <row r="64" spans="1:5" x14ac:dyDescent="0.2">
      <c r="A64" s="11">
        <v>45071</v>
      </c>
      <c r="B64" s="12" t="s">
        <v>162</v>
      </c>
      <c r="C64" s="4" t="s">
        <v>105</v>
      </c>
      <c r="D64" s="13" t="s">
        <v>113</v>
      </c>
      <c r="E64" s="5">
        <v>8673</v>
      </c>
    </row>
    <row r="65" spans="1:5" x14ac:dyDescent="0.2">
      <c r="A65" s="11">
        <v>44925</v>
      </c>
      <c r="B65" s="12">
        <v>115197</v>
      </c>
      <c r="C65" s="4" t="s">
        <v>1</v>
      </c>
      <c r="D65" s="13" t="s">
        <v>296</v>
      </c>
      <c r="E65" s="5">
        <v>9391543.6300000008</v>
      </c>
    </row>
    <row r="66" spans="1:5" x14ac:dyDescent="0.2">
      <c r="A66" s="11">
        <v>45070</v>
      </c>
      <c r="B66" s="12">
        <v>7892</v>
      </c>
      <c r="C66" s="4" t="s">
        <v>154</v>
      </c>
      <c r="D66" s="13" t="s">
        <v>329</v>
      </c>
      <c r="E66" s="5">
        <v>110809.08</v>
      </c>
    </row>
    <row r="67" spans="1:5" x14ac:dyDescent="0.2">
      <c r="A67" s="11">
        <v>45065</v>
      </c>
      <c r="B67" s="12">
        <v>5000977</v>
      </c>
      <c r="C67" s="4" t="s">
        <v>122</v>
      </c>
      <c r="D67" s="13" t="s">
        <v>123</v>
      </c>
      <c r="E67" s="5">
        <v>2185655</v>
      </c>
    </row>
    <row r="68" spans="1:5" x14ac:dyDescent="0.2">
      <c r="A68" s="11">
        <v>43426</v>
      </c>
      <c r="B68" s="12">
        <v>42</v>
      </c>
      <c r="C68" s="4" t="s">
        <v>11</v>
      </c>
      <c r="D68" s="13" t="s">
        <v>330</v>
      </c>
      <c r="E68" s="5">
        <v>118000</v>
      </c>
    </row>
    <row r="69" spans="1:5" x14ac:dyDescent="0.2">
      <c r="A69" s="11">
        <v>43559</v>
      </c>
      <c r="B69" s="12" t="s">
        <v>13</v>
      </c>
      <c r="C69" s="4" t="s">
        <v>11</v>
      </c>
      <c r="D69" s="13" t="s">
        <v>297</v>
      </c>
      <c r="E69" s="5">
        <v>118000</v>
      </c>
    </row>
    <row r="70" spans="1:5" x14ac:dyDescent="0.2">
      <c r="A70" s="11">
        <v>45072</v>
      </c>
      <c r="B70" s="12" t="s">
        <v>167</v>
      </c>
      <c r="C70" s="4" t="s">
        <v>168</v>
      </c>
      <c r="D70" s="13" t="s">
        <v>331</v>
      </c>
      <c r="E70" s="5">
        <v>223704.4</v>
      </c>
    </row>
    <row r="71" spans="1:5" x14ac:dyDescent="0.2">
      <c r="A71" s="11">
        <v>45077</v>
      </c>
      <c r="B71" s="12">
        <v>2799</v>
      </c>
      <c r="C71" s="4" t="s">
        <v>168</v>
      </c>
      <c r="D71" s="13" t="s">
        <v>332</v>
      </c>
      <c r="E71" s="5">
        <v>11894.4</v>
      </c>
    </row>
    <row r="72" spans="1:5" x14ac:dyDescent="0.2">
      <c r="A72" s="11">
        <v>45077</v>
      </c>
      <c r="B72" s="12">
        <v>2800</v>
      </c>
      <c r="C72" s="4" t="s">
        <v>168</v>
      </c>
      <c r="D72" s="13" t="s">
        <v>332</v>
      </c>
      <c r="E72" s="5">
        <v>85137</v>
      </c>
    </row>
    <row r="73" spans="1:5" x14ac:dyDescent="0.2">
      <c r="A73" s="11">
        <v>45065</v>
      </c>
      <c r="B73" s="12">
        <v>1400003685</v>
      </c>
      <c r="C73" s="4" t="s">
        <v>119</v>
      </c>
      <c r="D73" s="13" t="s">
        <v>120</v>
      </c>
      <c r="E73" s="5">
        <v>1615785.8</v>
      </c>
    </row>
    <row r="74" spans="1:5" x14ac:dyDescent="0.2">
      <c r="A74" s="11">
        <v>45065</v>
      </c>
      <c r="B74" s="12">
        <v>1400003683</v>
      </c>
      <c r="C74" s="4" t="s">
        <v>119</v>
      </c>
      <c r="D74" s="13" t="s">
        <v>121</v>
      </c>
      <c r="E74" s="5">
        <v>28711.24</v>
      </c>
    </row>
    <row r="75" spans="1:5" x14ac:dyDescent="0.2">
      <c r="A75" s="11">
        <v>45071</v>
      </c>
      <c r="B75" s="12" t="s">
        <v>190</v>
      </c>
      <c r="C75" s="4" t="s">
        <v>191</v>
      </c>
      <c r="D75" s="13" t="s">
        <v>192</v>
      </c>
      <c r="E75" s="5">
        <v>4000</v>
      </c>
    </row>
    <row r="76" spans="1:5" x14ac:dyDescent="0.2">
      <c r="A76" s="11">
        <v>45061</v>
      </c>
      <c r="B76" s="12" t="s">
        <v>97</v>
      </c>
      <c r="C76" s="4" t="s">
        <v>98</v>
      </c>
      <c r="D76" s="13" t="s">
        <v>99</v>
      </c>
      <c r="E76" s="5">
        <v>39333.33</v>
      </c>
    </row>
    <row r="77" spans="1:5" x14ac:dyDescent="0.2">
      <c r="A77" s="11">
        <v>45076</v>
      </c>
      <c r="B77" s="12">
        <v>15465334</v>
      </c>
      <c r="C77" s="4" t="s">
        <v>247</v>
      </c>
      <c r="D77" s="13" t="s">
        <v>333</v>
      </c>
      <c r="E77" s="5">
        <v>148483.01</v>
      </c>
    </row>
    <row r="78" spans="1:5" x14ac:dyDescent="0.2">
      <c r="A78" s="11">
        <v>43399</v>
      </c>
      <c r="B78" s="12" t="s">
        <v>7</v>
      </c>
      <c r="C78" s="4" t="s">
        <v>8</v>
      </c>
      <c r="D78" s="13" t="s">
        <v>330</v>
      </c>
      <c r="E78" s="5">
        <v>29500</v>
      </c>
    </row>
    <row r="79" spans="1:5" x14ac:dyDescent="0.2">
      <c r="A79" s="11">
        <v>43433</v>
      </c>
      <c r="B79" s="12">
        <v>41</v>
      </c>
      <c r="C79" s="4" t="s">
        <v>8</v>
      </c>
      <c r="D79" s="13" t="s">
        <v>334</v>
      </c>
      <c r="E79" s="5">
        <v>29500</v>
      </c>
    </row>
    <row r="80" spans="1:5" x14ac:dyDescent="0.2">
      <c r="A80" s="11">
        <v>44911</v>
      </c>
      <c r="B80" s="12">
        <v>1084696</v>
      </c>
      <c r="C80" s="4" t="s">
        <v>49</v>
      </c>
      <c r="D80" s="13" t="s">
        <v>50</v>
      </c>
      <c r="E80" s="5">
        <v>44243.63</v>
      </c>
    </row>
    <row r="81" spans="1:5" x14ac:dyDescent="0.2">
      <c r="A81" s="11">
        <v>45076</v>
      </c>
      <c r="B81" s="12" t="s">
        <v>163</v>
      </c>
      <c r="C81" s="4" t="s">
        <v>164</v>
      </c>
      <c r="D81" s="13" t="s">
        <v>298</v>
      </c>
      <c r="E81" s="5">
        <v>123900</v>
      </c>
    </row>
    <row r="82" spans="1:5" x14ac:dyDescent="0.2">
      <c r="A82" s="11">
        <v>43024</v>
      </c>
      <c r="B82" s="12">
        <v>413</v>
      </c>
      <c r="C82" s="4" t="s">
        <v>2</v>
      </c>
      <c r="D82" s="13" t="s">
        <v>299</v>
      </c>
      <c r="E82" s="5">
        <v>5914214.6799999997</v>
      </c>
    </row>
    <row r="83" spans="1:5" x14ac:dyDescent="0.2">
      <c r="A83" s="11">
        <v>45042</v>
      </c>
      <c r="C83" s="4" t="s">
        <v>226</v>
      </c>
      <c r="D83" s="13" t="s">
        <v>335</v>
      </c>
      <c r="E83" s="5">
        <v>38350</v>
      </c>
    </row>
    <row r="84" spans="1:5" x14ac:dyDescent="0.2">
      <c r="A84" s="11">
        <v>45065</v>
      </c>
      <c r="B84" s="12">
        <v>14521</v>
      </c>
      <c r="C84" s="4" t="s">
        <v>107</v>
      </c>
      <c r="D84" s="13" t="s">
        <v>300</v>
      </c>
      <c r="E84" s="5">
        <v>192340</v>
      </c>
    </row>
    <row r="85" spans="1:5" x14ac:dyDescent="0.2">
      <c r="A85" s="11">
        <v>43921</v>
      </c>
      <c r="B85" s="12" t="s">
        <v>26</v>
      </c>
      <c r="C85" s="4" t="s">
        <v>27</v>
      </c>
      <c r="D85" s="13" t="s">
        <v>28</v>
      </c>
      <c r="E85" s="5">
        <v>12744</v>
      </c>
    </row>
    <row r="86" spans="1:5" x14ac:dyDescent="0.2">
      <c r="A86" s="11">
        <v>45065</v>
      </c>
      <c r="B86" s="12" t="s">
        <v>51</v>
      </c>
      <c r="C86" s="4" t="s">
        <v>134</v>
      </c>
      <c r="D86" s="13" t="s">
        <v>277</v>
      </c>
      <c r="E86" s="5">
        <v>56050</v>
      </c>
    </row>
    <row r="87" spans="1:5" x14ac:dyDescent="0.2">
      <c r="A87" s="11">
        <v>45065</v>
      </c>
      <c r="B87" s="12" t="s">
        <v>44</v>
      </c>
      <c r="C87" s="4" t="s">
        <v>134</v>
      </c>
      <c r="D87" s="13" t="s">
        <v>320</v>
      </c>
      <c r="E87" s="5">
        <v>14160</v>
      </c>
    </row>
    <row r="88" spans="1:5" x14ac:dyDescent="0.2">
      <c r="A88" s="11">
        <v>45076</v>
      </c>
      <c r="B88" s="12" t="s">
        <v>196</v>
      </c>
      <c r="C88" s="4" t="s">
        <v>197</v>
      </c>
      <c r="D88" s="13" t="s">
        <v>194</v>
      </c>
      <c r="E88" s="5">
        <v>54575</v>
      </c>
    </row>
    <row r="89" spans="1:5" x14ac:dyDescent="0.2">
      <c r="A89" s="11">
        <v>45077</v>
      </c>
      <c r="B89" s="12" t="s">
        <v>217</v>
      </c>
      <c r="C89" s="4" t="s">
        <v>197</v>
      </c>
      <c r="D89" s="13" t="s">
        <v>194</v>
      </c>
      <c r="E89" s="5">
        <v>54575</v>
      </c>
    </row>
    <row r="90" spans="1:5" x14ac:dyDescent="0.2">
      <c r="A90" s="11">
        <v>45077</v>
      </c>
      <c r="B90" s="12">
        <v>469441</v>
      </c>
      <c r="C90" s="4" t="s">
        <v>216</v>
      </c>
      <c r="D90" s="13" t="s">
        <v>194</v>
      </c>
      <c r="E90" s="5">
        <v>35400</v>
      </c>
    </row>
    <row r="91" spans="1:5" x14ac:dyDescent="0.2">
      <c r="A91" s="11">
        <v>45076</v>
      </c>
      <c r="B91" s="12">
        <v>75983</v>
      </c>
      <c r="C91" s="4" t="s">
        <v>193</v>
      </c>
      <c r="D91" s="13" t="s">
        <v>194</v>
      </c>
      <c r="E91" s="5">
        <v>45347.4</v>
      </c>
    </row>
    <row r="92" spans="1:5" x14ac:dyDescent="0.2">
      <c r="A92" s="11">
        <v>45076</v>
      </c>
      <c r="B92" s="12">
        <v>262563</v>
      </c>
      <c r="C92" s="4" t="s">
        <v>193</v>
      </c>
      <c r="D92" s="13" t="s">
        <v>194</v>
      </c>
      <c r="E92" s="5">
        <v>34939.800000000003</v>
      </c>
    </row>
    <row r="93" spans="1:5" x14ac:dyDescent="0.2">
      <c r="A93" s="11">
        <v>45076</v>
      </c>
      <c r="B93" s="12">
        <v>468289</v>
      </c>
      <c r="C93" s="4" t="s">
        <v>195</v>
      </c>
      <c r="D93" s="13" t="s">
        <v>194</v>
      </c>
      <c r="E93" s="5">
        <v>35400</v>
      </c>
    </row>
    <row r="94" spans="1:5" x14ac:dyDescent="0.2">
      <c r="A94" s="11">
        <v>45076</v>
      </c>
      <c r="B94" s="12">
        <v>1000684</v>
      </c>
      <c r="C94" s="4" t="s">
        <v>195</v>
      </c>
      <c r="D94" s="13" t="s">
        <v>194</v>
      </c>
      <c r="E94" s="5">
        <v>43194.51</v>
      </c>
    </row>
    <row r="95" spans="1:5" x14ac:dyDescent="0.2">
      <c r="A95" s="11">
        <v>44999</v>
      </c>
      <c r="B95" s="12" t="s">
        <v>59</v>
      </c>
      <c r="C95" s="4" t="s">
        <v>60</v>
      </c>
      <c r="D95" s="13" t="s">
        <v>336</v>
      </c>
      <c r="E95" s="5">
        <v>79296</v>
      </c>
    </row>
    <row r="96" spans="1:5" x14ac:dyDescent="0.2">
      <c r="A96" s="11">
        <v>45029</v>
      </c>
      <c r="B96" s="12" t="s">
        <v>67</v>
      </c>
      <c r="C96" s="4" t="s">
        <v>60</v>
      </c>
      <c r="D96" s="13" t="s">
        <v>336</v>
      </c>
      <c r="E96" s="5">
        <v>128856</v>
      </c>
    </row>
    <row r="97" spans="1:5" x14ac:dyDescent="0.2">
      <c r="A97" s="11">
        <v>45034</v>
      </c>
      <c r="B97" s="12" t="s">
        <v>69</v>
      </c>
      <c r="C97" s="4" t="s">
        <v>60</v>
      </c>
      <c r="D97" s="13" t="s">
        <v>336</v>
      </c>
      <c r="E97" s="5">
        <v>36344</v>
      </c>
    </row>
    <row r="98" spans="1:5" x14ac:dyDescent="0.2">
      <c r="A98" s="11">
        <v>45076</v>
      </c>
      <c r="B98" s="12" t="s">
        <v>100</v>
      </c>
      <c r="C98" s="4" t="s">
        <v>60</v>
      </c>
      <c r="D98" s="13" t="s">
        <v>336</v>
      </c>
      <c r="E98" s="5">
        <v>271599.84000000003</v>
      </c>
    </row>
    <row r="99" spans="1:5" x14ac:dyDescent="0.2">
      <c r="A99" s="11">
        <v>45076</v>
      </c>
      <c r="B99" s="12" t="s">
        <v>181</v>
      </c>
      <c r="C99" s="4" t="s">
        <v>182</v>
      </c>
      <c r="D99" s="13" t="s">
        <v>337</v>
      </c>
      <c r="E99" s="5">
        <v>56573.599999999999</v>
      </c>
    </row>
    <row r="100" spans="1:5" x14ac:dyDescent="0.2">
      <c r="A100" s="11">
        <v>45076</v>
      </c>
      <c r="B100" s="12">
        <v>51</v>
      </c>
      <c r="C100" s="4" t="s">
        <v>155</v>
      </c>
      <c r="D100" s="13" t="s">
        <v>338</v>
      </c>
      <c r="E100" s="5">
        <v>648325.04</v>
      </c>
    </row>
    <row r="101" spans="1:5" x14ac:dyDescent="0.2">
      <c r="A101" s="11">
        <v>45077</v>
      </c>
      <c r="B101" s="12" t="s">
        <v>235</v>
      </c>
      <c r="C101" s="4" t="s">
        <v>234</v>
      </c>
      <c r="D101" s="13" t="s">
        <v>339</v>
      </c>
      <c r="E101" s="5">
        <v>23667.06</v>
      </c>
    </row>
    <row r="102" spans="1:5" x14ac:dyDescent="0.2">
      <c r="A102" s="11">
        <v>45044</v>
      </c>
      <c r="B102" s="12" t="s">
        <v>78</v>
      </c>
      <c r="C102" s="4" t="s">
        <v>79</v>
      </c>
      <c r="D102" s="13" t="s">
        <v>80</v>
      </c>
      <c r="E102" s="5">
        <v>44014</v>
      </c>
    </row>
    <row r="103" spans="1:5" x14ac:dyDescent="0.2">
      <c r="A103" s="11">
        <v>45054</v>
      </c>
      <c r="B103" s="12" t="s">
        <v>83</v>
      </c>
      <c r="C103" s="4" t="s">
        <v>79</v>
      </c>
      <c r="D103" s="13" t="s">
        <v>80</v>
      </c>
      <c r="E103" s="5">
        <v>255116</v>
      </c>
    </row>
    <row r="104" spans="1:5" x14ac:dyDescent="0.2">
      <c r="A104" s="11">
        <v>45054</v>
      </c>
      <c r="B104" s="12" t="s">
        <v>84</v>
      </c>
      <c r="C104" s="4" t="s">
        <v>79</v>
      </c>
      <c r="D104" s="13" t="s">
        <v>340</v>
      </c>
      <c r="E104" s="5">
        <v>103250</v>
      </c>
    </row>
    <row r="105" spans="1:5" x14ac:dyDescent="0.2">
      <c r="A105" s="11">
        <v>45054</v>
      </c>
      <c r="B105" s="12" t="s">
        <v>85</v>
      </c>
      <c r="C105" s="4" t="s">
        <v>79</v>
      </c>
      <c r="D105" s="13" t="s">
        <v>301</v>
      </c>
      <c r="E105" s="5">
        <v>141482</v>
      </c>
    </row>
    <row r="106" spans="1:5" x14ac:dyDescent="0.2">
      <c r="A106" s="11">
        <v>45054</v>
      </c>
      <c r="B106" s="12" t="s">
        <v>86</v>
      </c>
      <c r="C106" s="4" t="s">
        <v>79</v>
      </c>
      <c r="D106" s="13" t="s">
        <v>301</v>
      </c>
      <c r="E106" s="5">
        <v>64900</v>
      </c>
    </row>
    <row r="107" spans="1:5" x14ac:dyDescent="0.2">
      <c r="A107" s="11">
        <v>45057</v>
      </c>
      <c r="B107" s="12" t="s">
        <v>96</v>
      </c>
      <c r="C107" s="4" t="s">
        <v>79</v>
      </c>
      <c r="D107" s="13" t="s">
        <v>301</v>
      </c>
      <c r="E107" s="5">
        <v>107970</v>
      </c>
    </row>
    <row r="108" spans="1:5" x14ac:dyDescent="0.2">
      <c r="A108" s="11">
        <v>45063</v>
      </c>
      <c r="B108" s="12" t="s">
        <v>100</v>
      </c>
      <c r="C108" s="4" t="s">
        <v>79</v>
      </c>
      <c r="D108" s="13" t="s">
        <v>301</v>
      </c>
      <c r="E108" s="5">
        <v>63130</v>
      </c>
    </row>
    <row r="109" spans="1:5" x14ac:dyDescent="0.2">
      <c r="A109" s="11">
        <v>45063</v>
      </c>
      <c r="B109" s="12" t="s">
        <v>101</v>
      </c>
      <c r="C109" s="4" t="s">
        <v>79</v>
      </c>
      <c r="D109" s="13" t="s">
        <v>301</v>
      </c>
      <c r="E109" s="5">
        <v>112100</v>
      </c>
    </row>
    <row r="110" spans="1:5" x14ac:dyDescent="0.2">
      <c r="A110" s="11">
        <v>45063</v>
      </c>
      <c r="B110" s="12" t="s">
        <v>102</v>
      </c>
      <c r="C110" s="4" t="s">
        <v>79</v>
      </c>
      <c r="D110" s="13" t="s">
        <v>301</v>
      </c>
      <c r="E110" s="5">
        <v>146202</v>
      </c>
    </row>
    <row r="111" spans="1:5" x14ac:dyDescent="0.2">
      <c r="A111" s="11">
        <v>45063</v>
      </c>
      <c r="B111" s="12" t="s">
        <v>103</v>
      </c>
      <c r="C111" s="4" t="s">
        <v>79</v>
      </c>
      <c r="D111" s="13" t="s">
        <v>301</v>
      </c>
      <c r="E111" s="5">
        <v>109858</v>
      </c>
    </row>
    <row r="112" spans="1:5" x14ac:dyDescent="0.2">
      <c r="A112" s="11">
        <v>45063</v>
      </c>
      <c r="B112" s="12" t="s">
        <v>114</v>
      </c>
      <c r="C112" s="4" t="s">
        <v>79</v>
      </c>
      <c r="D112" s="13" t="s">
        <v>301</v>
      </c>
      <c r="E112" s="5">
        <v>266916</v>
      </c>
    </row>
    <row r="113" spans="1:5" x14ac:dyDescent="0.2">
      <c r="A113" s="11">
        <v>45069</v>
      </c>
      <c r="B113" s="12" t="s">
        <v>139</v>
      </c>
      <c r="C113" s="4" t="s">
        <v>79</v>
      </c>
      <c r="D113" s="13" t="s">
        <v>302</v>
      </c>
      <c r="E113" s="5">
        <v>45194</v>
      </c>
    </row>
    <row r="114" spans="1:5" x14ac:dyDescent="0.2">
      <c r="A114" s="11">
        <v>45069</v>
      </c>
      <c r="B114" s="12" t="s">
        <v>142</v>
      </c>
      <c r="C114" s="4" t="s">
        <v>79</v>
      </c>
      <c r="D114" s="13" t="s">
        <v>302</v>
      </c>
      <c r="E114" s="5">
        <v>64900</v>
      </c>
    </row>
    <row r="115" spans="1:5" x14ac:dyDescent="0.2">
      <c r="A115" s="11">
        <v>45069</v>
      </c>
      <c r="B115" s="12" t="s">
        <v>143</v>
      </c>
      <c r="C115" s="4" t="s">
        <v>79</v>
      </c>
      <c r="D115" s="13" t="s">
        <v>302</v>
      </c>
      <c r="E115" s="5">
        <v>109858</v>
      </c>
    </row>
    <row r="116" spans="1:5" x14ac:dyDescent="0.2">
      <c r="A116" s="11">
        <v>45069</v>
      </c>
      <c r="B116" s="12" t="s">
        <v>144</v>
      </c>
      <c r="C116" s="4" t="s">
        <v>79</v>
      </c>
      <c r="D116" s="13" t="s">
        <v>302</v>
      </c>
      <c r="E116" s="5">
        <v>145612</v>
      </c>
    </row>
    <row r="117" spans="1:5" x14ac:dyDescent="0.2">
      <c r="A117" s="11">
        <v>45072</v>
      </c>
      <c r="B117" s="12" t="s">
        <v>145</v>
      </c>
      <c r="C117" s="4" t="s">
        <v>79</v>
      </c>
      <c r="D117" s="13" t="s">
        <v>302</v>
      </c>
      <c r="E117" s="5">
        <v>268450</v>
      </c>
    </row>
    <row r="118" spans="1:5" x14ac:dyDescent="0.2">
      <c r="A118" s="11">
        <v>45069</v>
      </c>
      <c r="B118" s="12" t="s">
        <v>146</v>
      </c>
      <c r="C118" s="4" t="s">
        <v>79</v>
      </c>
      <c r="D118" s="13" t="s">
        <v>301</v>
      </c>
      <c r="E118" s="5">
        <v>112100</v>
      </c>
    </row>
    <row r="119" spans="1:5" x14ac:dyDescent="0.2">
      <c r="A119" s="11">
        <v>45071</v>
      </c>
      <c r="B119" s="12">
        <v>45</v>
      </c>
      <c r="C119" s="4" t="s">
        <v>170</v>
      </c>
      <c r="D119" s="13" t="s">
        <v>171</v>
      </c>
      <c r="E119" s="5">
        <v>64900</v>
      </c>
    </row>
    <row r="120" spans="1:5" x14ac:dyDescent="0.2">
      <c r="A120" s="11">
        <v>45063</v>
      </c>
      <c r="B120" s="12">
        <v>1500000200</v>
      </c>
      <c r="C120" s="4" t="s">
        <v>90</v>
      </c>
      <c r="D120" s="13" t="s">
        <v>91</v>
      </c>
      <c r="E120" s="5">
        <v>10118.58</v>
      </c>
    </row>
    <row r="121" spans="1:5" x14ac:dyDescent="0.2">
      <c r="A121" s="11">
        <v>45044</v>
      </c>
      <c r="B121" s="12" t="s">
        <v>73</v>
      </c>
      <c r="C121" s="4" t="s">
        <v>74</v>
      </c>
      <c r="D121" s="13" t="s">
        <v>75</v>
      </c>
      <c r="E121" s="5">
        <v>1283047.8700000001</v>
      </c>
    </row>
    <row r="122" spans="1:5" x14ac:dyDescent="0.2">
      <c r="A122" s="11">
        <v>43214</v>
      </c>
      <c r="B122" s="12">
        <v>202</v>
      </c>
      <c r="C122" s="4" t="s">
        <v>6</v>
      </c>
      <c r="D122" s="13" t="s">
        <v>303</v>
      </c>
      <c r="E122" s="5">
        <v>59000</v>
      </c>
    </row>
    <row r="123" spans="1:5" x14ac:dyDescent="0.2">
      <c r="A123" s="11">
        <v>43214</v>
      </c>
      <c r="B123" s="12">
        <v>201</v>
      </c>
      <c r="C123" s="4" t="s">
        <v>6</v>
      </c>
      <c r="D123" s="13" t="s">
        <v>303</v>
      </c>
      <c r="E123" s="5">
        <v>59000</v>
      </c>
    </row>
    <row r="124" spans="1:5" x14ac:dyDescent="0.2">
      <c r="A124" s="11">
        <v>44952</v>
      </c>
      <c r="B124" s="12">
        <v>90</v>
      </c>
      <c r="C124" s="4" t="s">
        <v>54</v>
      </c>
      <c r="D124" s="13" t="s">
        <v>55</v>
      </c>
      <c r="E124" s="5">
        <v>59000</v>
      </c>
    </row>
    <row r="125" spans="1:5" x14ac:dyDescent="0.2">
      <c r="A125" s="11">
        <v>44999</v>
      </c>
      <c r="B125" s="12">
        <v>91</v>
      </c>
      <c r="C125" s="4" t="s">
        <v>54</v>
      </c>
      <c r="D125" s="13" t="s">
        <v>61</v>
      </c>
      <c r="E125" s="5">
        <v>59000</v>
      </c>
    </row>
    <row r="126" spans="1:5" x14ac:dyDescent="0.2">
      <c r="A126" s="11">
        <v>45072</v>
      </c>
      <c r="B126" s="12">
        <v>519</v>
      </c>
      <c r="C126" s="4" t="s">
        <v>159</v>
      </c>
      <c r="D126" s="13" t="s">
        <v>341</v>
      </c>
      <c r="E126" s="5">
        <v>1600.01</v>
      </c>
    </row>
    <row r="127" spans="1:5" x14ac:dyDescent="0.2">
      <c r="A127" s="11">
        <v>45077</v>
      </c>
      <c r="B127" s="12">
        <v>518</v>
      </c>
      <c r="C127" s="4" t="s">
        <v>159</v>
      </c>
      <c r="D127" s="13" t="s">
        <v>341</v>
      </c>
      <c r="E127" s="14">
        <v>23200.13</v>
      </c>
    </row>
    <row r="128" spans="1:5" x14ac:dyDescent="0.2">
      <c r="A128" s="11">
        <v>45076</v>
      </c>
      <c r="B128" s="12" t="s">
        <v>140</v>
      </c>
      <c r="C128" s="4" t="s">
        <v>141</v>
      </c>
      <c r="D128" s="13" t="s">
        <v>342</v>
      </c>
      <c r="E128" s="5">
        <v>258549.8</v>
      </c>
    </row>
    <row r="129" spans="1:5" x14ac:dyDescent="0.2">
      <c r="A129" s="11">
        <v>44334</v>
      </c>
      <c r="B129" s="12" t="s">
        <v>33</v>
      </c>
      <c r="C129" s="4" t="s">
        <v>34</v>
      </c>
      <c r="D129" s="13" t="s">
        <v>35</v>
      </c>
      <c r="E129" s="5">
        <v>10000</v>
      </c>
    </row>
    <row r="130" spans="1:5" x14ac:dyDescent="0.2">
      <c r="A130" s="11">
        <v>45076</v>
      </c>
      <c r="B130" s="12">
        <v>152</v>
      </c>
      <c r="C130" s="4" t="s">
        <v>206</v>
      </c>
      <c r="D130" s="13" t="s">
        <v>343</v>
      </c>
      <c r="E130" s="5">
        <v>76504.2</v>
      </c>
    </row>
    <row r="131" spans="1:5" x14ac:dyDescent="0.2">
      <c r="A131" s="11">
        <v>45071</v>
      </c>
      <c r="B131" s="12" t="s">
        <v>280</v>
      </c>
      <c r="C131" s="4" t="s">
        <v>248</v>
      </c>
      <c r="D131" s="13" t="s">
        <v>344</v>
      </c>
      <c r="E131" s="5">
        <v>202095.29</v>
      </c>
    </row>
    <row r="132" spans="1:5" x14ac:dyDescent="0.2">
      <c r="A132" s="11">
        <v>45076</v>
      </c>
      <c r="B132" s="12" t="s">
        <v>256</v>
      </c>
      <c r="C132" s="4" t="s">
        <v>258</v>
      </c>
      <c r="D132" s="13" t="s">
        <v>345</v>
      </c>
      <c r="E132" s="14">
        <v>690061.4</v>
      </c>
    </row>
    <row r="133" spans="1:5" x14ac:dyDescent="0.2">
      <c r="A133" s="11">
        <v>45076</v>
      </c>
      <c r="B133" s="12" t="s">
        <v>257</v>
      </c>
      <c r="C133" s="4" t="s">
        <v>258</v>
      </c>
      <c r="D133" s="13" t="s">
        <v>345</v>
      </c>
      <c r="E133" s="14">
        <v>89975</v>
      </c>
    </row>
    <row r="134" spans="1:5" x14ac:dyDescent="0.2">
      <c r="A134" s="11">
        <v>43762</v>
      </c>
      <c r="B134" s="12" t="s">
        <v>20</v>
      </c>
      <c r="C134" s="4" t="s">
        <v>21</v>
      </c>
      <c r="D134" s="17" t="s">
        <v>304</v>
      </c>
      <c r="E134" s="5">
        <v>73998.960000000006</v>
      </c>
    </row>
    <row r="135" spans="1:5" x14ac:dyDescent="0.2">
      <c r="A135" s="11">
        <v>45071</v>
      </c>
      <c r="B135" s="12" t="s">
        <v>243</v>
      </c>
      <c r="C135" s="4" t="s">
        <v>242</v>
      </c>
      <c r="D135" s="13" t="s">
        <v>346</v>
      </c>
      <c r="E135" s="14">
        <v>197554.68</v>
      </c>
    </row>
    <row r="136" spans="1:5" x14ac:dyDescent="0.2">
      <c r="A136" s="11">
        <v>45071</v>
      </c>
      <c r="B136" s="12" t="s">
        <v>244</v>
      </c>
      <c r="C136" s="4" t="s">
        <v>242</v>
      </c>
      <c r="D136" s="13" t="s">
        <v>347</v>
      </c>
      <c r="E136" s="14">
        <v>61360</v>
      </c>
    </row>
    <row r="137" spans="1:5" x14ac:dyDescent="0.2">
      <c r="A137" s="11">
        <v>45077</v>
      </c>
      <c r="B137" s="12">
        <v>14646</v>
      </c>
      <c r="C137" s="4" t="s">
        <v>237</v>
      </c>
      <c r="D137" s="13" t="s">
        <v>305</v>
      </c>
      <c r="E137" s="5">
        <v>395391.66</v>
      </c>
    </row>
    <row r="138" spans="1:5" x14ac:dyDescent="0.2">
      <c r="A138" s="11">
        <v>44803</v>
      </c>
      <c r="B138" s="12">
        <v>4782</v>
      </c>
      <c r="C138" s="4" t="s">
        <v>46</v>
      </c>
      <c r="D138" s="13" t="s">
        <v>306</v>
      </c>
      <c r="E138" s="5">
        <v>87575.11</v>
      </c>
    </row>
    <row r="139" spans="1:5" x14ac:dyDescent="0.2">
      <c r="A139" s="11">
        <v>45008</v>
      </c>
      <c r="B139" s="12" t="s">
        <v>265</v>
      </c>
      <c r="C139" s="4" t="s">
        <v>264</v>
      </c>
      <c r="D139" s="13" t="s">
        <v>266</v>
      </c>
      <c r="E139" s="5">
        <v>51920</v>
      </c>
    </row>
    <row r="140" spans="1:5" x14ac:dyDescent="0.2">
      <c r="A140" s="11">
        <v>45034</v>
      </c>
      <c r="B140" s="12" t="s">
        <v>267</v>
      </c>
      <c r="C140" s="4" t="s">
        <v>264</v>
      </c>
      <c r="D140" s="13" t="s">
        <v>266</v>
      </c>
      <c r="E140" s="5">
        <v>54280</v>
      </c>
    </row>
    <row r="141" spans="1:5" x14ac:dyDescent="0.2">
      <c r="A141" s="11">
        <v>44910</v>
      </c>
      <c r="B141" s="12" t="s">
        <v>51</v>
      </c>
      <c r="C141" s="4" t="s">
        <v>52</v>
      </c>
      <c r="D141" s="13" t="s">
        <v>348</v>
      </c>
      <c r="E141" s="5">
        <v>497960</v>
      </c>
    </row>
    <row r="142" spans="1:5" x14ac:dyDescent="0.2">
      <c r="A142" s="11">
        <v>45063</v>
      </c>
      <c r="B142" s="12">
        <v>2214</v>
      </c>
      <c r="C142" s="4" t="s">
        <v>111</v>
      </c>
      <c r="D142" s="13" t="s">
        <v>349</v>
      </c>
      <c r="E142" s="5">
        <v>7799.99</v>
      </c>
    </row>
    <row r="143" spans="1:5" x14ac:dyDescent="0.2">
      <c r="A143" s="11">
        <v>45063</v>
      </c>
      <c r="B143" s="12">
        <v>2217</v>
      </c>
      <c r="C143" s="4" t="s">
        <v>111</v>
      </c>
      <c r="D143" s="13" t="s">
        <v>349</v>
      </c>
      <c r="E143" s="5">
        <v>7799.99</v>
      </c>
    </row>
    <row r="144" spans="1:5" x14ac:dyDescent="0.2">
      <c r="A144" s="11">
        <v>45063</v>
      </c>
      <c r="B144" s="12">
        <v>2216</v>
      </c>
      <c r="C144" s="4" t="s">
        <v>111</v>
      </c>
      <c r="D144" s="13" t="s">
        <v>349</v>
      </c>
      <c r="E144" s="5">
        <v>7799.99</v>
      </c>
    </row>
    <row r="145" spans="1:5" x14ac:dyDescent="0.2">
      <c r="A145" s="11">
        <v>45063</v>
      </c>
      <c r="B145" s="12">
        <v>2215</v>
      </c>
      <c r="C145" s="4" t="s">
        <v>111</v>
      </c>
      <c r="D145" s="13" t="s">
        <v>349</v>
      </c>
      <c r="E145" s="5">
        <v>7799.99</v>
      </c>
    </row>
    <row r="146" spans="1:5" x14ac:dyDescent="0.2">
      <c r="A146" s="11">
        <v>42439</v>
      </c>
      <c r="B146" s="12">
        <v>82289</v>
      </c>
      <c r="C146" s="4" t="s">
        <v>221</v>
      </c>
      <c r="D146" s="13" t="s">
        <v>283</v>
      </c>
      <c r="E146" s="5">
        <v>24072</v>
      </c>
    </row>
    <row r="147" spans="1:5" x14ac:dyDescent="0.2">
      <c r="A147" s="11">
        <v>45043</v>
      </c>
      <c r="B147" s="12" t="s">
        <v>268</v>
      </c>
      <c r="C147" s="4" t="s">
        <v>269</v>
      </c>
      <c r="D147" s="21" t="s">
        <v>270</v>
      </c>
      <c r="E147" s="5">
        <v>34800</v>
      </c>
    </row>
    <row r="148" spans="1:5" x14ac:dyDescent="0.2">
      <c r="A148" s="11">
        <v>45077</v>
      </c>
      <c r="B148" s="12" t="s">
        <v>246</v>
      </c>
      <c r="C148" s="4" t="s">
        <v>245</v>
      </c>
      <c r="D148" s="13" t="s">
        <v>350</v>
      </c>
      <c r="E148" s="5">
        <v>127404.6</v>
      </c>
    </row>
    <row r="149" spans="1:5" x14ac:dyDescent="0.2">
      <c r="A149" s="11">
        <v>45072</v>
      </c>
      <c r="B149" s="12" t="s">
        <v>165</v>
      </c>
      <c r="C149" s="4" t="s">
        <v>166</v>
      </c>
      <c r="D149" s="13" t="s">
        <v>351</v>
      </c>
      <c r="E149" s="5">
        <v>59999.99</v>
      </c>
    </row>
    <row r="150" spans="1:5" x14ac:dyDescent="0.2">
      <c r="A150" s="11">
        <v>45072</v>
      </c>
      <c r="B150" s="12" t="s">
        <v>169</v>
      </c>
      <c r="C150" s="4" t="s">
        <v>166</v>
      </c>
      <c r="D150" s="13" t="s">
        <v>351</v>
      </c>
      <c r="E150" s="5">
        <v>69899.97</v>
      </c>
    </row>
    <row r="151" spans="1:5" x14ac:dyDescent="0.2">
      <c r="A151" s="11">
        <v>44882</v>
      </c>
      <c r="B151" s="12">
        <v>360</v>
      </c>
      <c r="C151" s="4" t="s">
        <v>47</v>
      </c>
      <c r="D151" s="13" t="s">
        <v>307</v>
      </c>
      <c r="E151" s="5">
        <v>11412960</v>
      </c>
    </row>
    <row r="152" spans="1:5" x14ac:dyDescent="0.2">
      <c r="A152" s="11">
        <v>45047</v>
      </c>
      <c r="B152" s="12" t="s">
        <v>186</v>
      </c>
      <c r="C152" s="4" t="s">
        <v>187</v>
      </c>
      <c r="D152" s="13" t="s">
        <v>352</v>
      </c>
      <c r="E152" s="5">
        <v>15548.75</v>
      </c>
    </row>
    <row r="153" spans="1:5" x14ac:dyDescent="0.2">
      <c r="A153" s="11">
        <v>45048</v>
      </c>
      <c r="B153" s="12" t="s">
        <v>188</v>
      </c>
      <c r="C153" s="4" t="s">
        <v>187</v>
      </c>
      <c r="D153" s="13" t="s">
        <v>353</v>
      </c>
      <c r="E153" s="5">
        <v>15548.75</v>
      </c>
    </row>
    <row r="154" spans="1:5" x14ac:dyDescent="0.2">
      <c r="A154" s="11">
        <v>44119</v>
      </c>
      <c r="B154" s="12">
        <v>11242</v>
      </c>
      <c r="C154" s="4" t="s">
        <v>222</v>
      </c>
      <c r="D154" s="13" t="s">
        <v>282</v>
      </c>
      <c r="E154" s="5">
        <v>942217.16</v>
      </c>
    </row>
    <row r="155" spans="1:5" x14ac:dyDescent="0.2">
      <c r="A155" s="11">
        <v>45069</v>
      </c>
      <c r="B155" s="12" t="s">
        <v>263</v>
      </c>
      <c r="C155" s="4" t="s">
        <v>262</v>
      </c>
      <c r="D155" s="13" t="s">
        <v>354</v>
      </c>
      <c r="E155" s="5">
        <v>77000</v>
      </c>
    </row>
    <row r="156" spans="1:5" x14ac:dyDescent="0.2">
      <c r="A156" s="11">
        <v>44712</v>
      </c>
      <c r="B156" s="15">
        <v>44228</v>
      </c>
      <c r="C156" s="4" t="s">
        <v>42</v>
      </c>
      <c r="D156" s="13" t="s">
        <v>43</v>
      </c>
      <c r="E156" s="5">
        <v>177000</v>
      </c>
    </row>
    <row r="157" spans="1:5" x14ac:dyDescent="0.2">
      <c r="A157" s="11">
        <v>44771</v>
      </c>
      <c r="B157" s="15">
        <v>44256</v>
      </c>
      <c r="C157" s="4" t="s">
        <v>42</v>
      </c>
      <c r="D157" s="13" t="s">
        <v>43</v>
      </c>
      <c r="E157" s="5">
        <v>177000</v>
      </c>
    </row>
    <row r="158" spans="1:5" x14ac:dyDescent="0.2">
      <c r="A158" s="11">
        <v>44771</v>
      </c>
      <c r="B158" s="15">
        <v>44562</v>
      </c>
      <c r="C158" s="4" t="s">
        <v>42</v>
      </c>
      <c r="D158" s="13" t="s">
        <v>43</v>
      </c>
      <c r="E158" s="5">
        <v>177000</v>
      </c>
    </row>
    <row r="159" spans="1:5" x14ac:dyDescent="0.2">
      <c r="A159" s="11">
        <v>44771</v>
      </c>
      <c r="B159" s="15">
        <v>44621</v>
      </c>
      <c r="C159" s="4" t="s">
        <v>42</v>
      </c>
      <c r="D159" s="13" t="s">
        <v>43</v>
      </c>
      <c r="E159" s="5">
        <v>177000</v>
      </c>
    </row>
    <row r="160" spans="1:5" x14ac:dyDescent="0.2">
      <c r="A160" s="11">
        <v>44771</v>
      </c>
      <c r="B160" s="15">
        <v>44652</v>
      </c>
      <c r="C160" s="4" t="s">
        <v>42</v>
      </c>
      <c r="D160" s="13" t="s">
        <v>43</v>
      </c>
      <c r="E160" s="5">
        <v>177000</v>
      </c>
    </row>
    <row r="161" spans="1:5" x14ac:dyDescent="0.2">
      <c r="A161" s="11">
        <v>44915</v>
      </c>
      <c r="B161" s="15">
        <v>44743</v>
      </c>
      <c r="C161" s="4" t="s">
        <v>42</v>
      </c>
      <c r="D161" s="13" t="s">
        <v>43</v>
      </c>
      <c r="E161" s="5">
        <v>177000</v>
      </c>
    </row>
    <row r="162" spans="1:5" x14ac:dyDescent="0.2">
      <c r="A162" s="11">
        <v>44915</v>
      </c>
      <c r="B162" s="15">
        <v>44774</v>
      </c>
      <c r="C162" s="4" t="s">
        <v>42</v>
      </c>
      <c r="D162" s="13" t="s">
        <v>43</v>
      </c>
      <c r="E162" s="5">
        <v>177000</v>
      </c>
    </row>
    <row r="163" spans="1:5" x14ac:dyDescent="0.2">
      <c r="A163" s="11">
        <v>44915</v>
      </c>
      <c r="B163" s="15">
        <v>44682</v>
      </c>
      <c r="C163" s="4" t="s">
        <v>42</v>
      </c>
      <c r="D163" s="13" t="s">
        <v>43</v>
      </c>
      <c r="E163" s="5">
        <v>177000</v>
      </c>
    </row>
    <row r="164" spans="1:5" x14ac:dyDescent="0.2">
      <c r="A164" s="11">
        <v>44915</v>
      </c>
      <c r="B164" s="15">
        <v>44713</v>
      </c>
      <c r="C164" s="4" t="s">
        <v>42</v>
      </c>
      <c r="D164" s="13" t="s">
        <v>43</v>
      </c>
      <c r="E164" s="5">
        <v>177000</v>
      </c>
    </row>
    <row r="165" spans="1:5" x14ac:dyDescent="0.2">
      <c r="A165" s="11">
        <v>44923</v>
      </c>
      <c r="B165" s="15">
        <v>44866</v>
      </c>
      <c r="C165" s="4" t="s">
        <v>42</v>
      </c>
      <c r="D165" s="13" t="s">
        <v>43</v>
      </c>
      <c r="E165" s="5">
        <v>177000</v>
      </c>
    </row>
    <row r="166" spans="1:5" x14ac:dyDescent="0.2">
      <c r="A166" s="11">
        <v>44923</v>
      </c>
      <c r="B166" s="15">
        <v>44896</v>
      </c>
      <c r="C166" s="4" t="s">
        <v>42</v>
      </c>
      <c r="D166" s="13" t="s">
        <v>43</v>
      </c>
      <c r="E166" s="5">
        <v>177000</v>
      </c>
    </row>
    <row r="167" spans="1:5" x14ac:dyDescent="0.2">
      <c r="A167" s="11">
        <v>44923</v>
      </c>
      <c r="B167" s="12" t="s">
        <v>53</v>
      </c>
      <c r="C167" s="4" t="s">
        <v>42</v>
      </c>
      <c r="D167" s="13" t="s">
        <v>43</v>
      </c>
      <c r="E167" s="5">
        <v>177000</v>
      </c>
    </row>
    <row r="168" spans="1:5" x14ac:dyDescent="0.2">
      <c r="A168" s="11">
        <v>45077</v>
      </c>
      <c r="B168" s="12" t="s">
        <v>260</v>
      </c>
      <c r="C168" s="4" t="s">
        <v>259</v>
      </c>
      <c r="D168" s="13" t="s">
        <v>355</v>
      </c>
      <c r="E168" s="5">
        <v>100984.4</v>
      </c>
    </row>
    <row r="169" spans="1:5" x14ac:dyDescent="0.2">
      <c r="A169" s="11">
        <v>45063</v>
      </c>
      <c r="B169" s="12" t="s">
        <v>124</v>
      </c>
      <c r="C169" s="4" t="s">
        <v>125</v>
      </c>
      <c r="D169" s="13" t="s">
        <v>356</v>
      </c>
      <c r="E169" s="5">
        <v>11800</v>
      </c>
    </row>
    <row r="170" spans="1:5" x14ac:dyDescent="0.2">
      <c r="A170" s="11">
        <v>43098</v>
      </c>
      <c r="B170" s="12">
        <v>336</v>
      </c>
      <c r="C170" s="4" t="s">
        <v>3</v>
      </c>
      <c r="D170" s="13" t="s">
        <v>309</v>
      </c>
      <c r="E170" s="5">
        <v>53100</v>
      </c>
    </row>
    <row r="171" spans="1:5" x14ac:dyDescent="0.2">
      <c r="A171" s="11">
        <v>43098</v>
      </c>
      <c r="B171" s="12">
        <v>337</v>
      </c>
      <c r="C171" s="4" t="s">
        <v>3</v>
      </c>
      <c r="D171" s="13" t="s">
        <v>308</v>
      </c>
      <c r="E171" s="5">
        <v>29500</v>
      </c>
    </row>
    <row r="172" spans="1:5" x14ac:dyDescent="0.2">
      <c r="A172" s="11">
        <v>43502</v>
      </c>
      <c r="B172" s="12">
        <v>334</v>
      </c>
      <c r="C172" s="4" t="s">
        <v>3</v>
      </c>
      <c r="D172" s="13" t="s">
        <v>12</v>
      </c>
      <c r="E172" s="5">
        <v>24780</v>
      </c>
    </row>
    <row r="173" spans="1:5" x14ac:dyDescent="0.2">
      <c r="A173" s="11">
        <v>45075</v>
      </c>
      <c r="B173" s="12" t="s">
        <v>174</v>
      </c>
      <c r="C173" s="4" t="s">
        <v>175</v>
      </c>
      <c r="D173" s="13" t="s">
        <v>357</v>
      </c>
      <c r="E173" s="5">
        <v>81200</v>
      </c>
    </row>
    <row r="174" spans="1:5" x14ac:dyDescent="0.2">
      <c r="A174" s="11">
        <v>45075</v>
      </c>
      <c r="B174" s="12" t="s">
        <v>176</v>
      </c>
      <c r="C174" s="4" t="s">
        <v>175</v>
      </c>
      <c r="D174" s="13" t="s">
        <v>357</v>
      </c>
      <c r="E174" s="5">
        <v>56000</v>
      </c>
    </row>
    <row r="175" spans="1:5" x14ac:dyDescent="0.2">
      <c r="A175" s="11">
        <v>45076</v>
      </c>
      <c r="B175" s="12">
        <v>1</v>
      </c>
      <c r="C175" s="4" t="s">
        <v>202</v>
      </c>
      <c r="D175" s="13" t="s">
        <v>43</v>
      </c>
      <c r="E175" s="5">
        <v>123900</v>
      </c>
    </row>
    <row r="176" spans="1:5" x14ac:dyDescent="0.2">
      <c r="A176" s="11">
        <v>45001</v>
      </c>
      <c r="B176" s="12" t="s">
        <v>62</v>
      </c>
      <c r="C176" s="4" t="s">
        <v>63</v>
      </c>
      <c r="D176" s="13" t="s">
        <v>43</v>
      </c>
      <c r="E176" s="5">
        <v>82600</v>
      </c>
    </row>
    <row r="177" spans="1:5" x14ac:dyDescent="0.2">
      <c r="A177" s="11">
        <v>45043</v>
      </c>
      <c r="B177" s="12" t="s">
        <v>76</v>
      </c>
      <c r="C177" s="4" t="s">
        <v>63</v>
      </c>
      <c r="D177" s="13" t="s">
        <v>77</v>
      </c>
      <c r="E177" s="5">
        <v>82600</v>
      </c>
    </row>
    <row r="178" spans="1:5" x14ac:dyDescent="0.2">
      <c r="A178" s="11">
        <v>45076</v>
      </c>
      <c r="B178" s="12" t="s">
        <v>76</v>
      </c>
      <c r="C178" s="4" t="s">
        <v>138</v>
      </c>
      <c r="D178" s="13" t="s">
        <v>338</v>
      </c>
      <c r="E178" s="5">
        <v>648325.04</v>
      </c>
    </row>
    <row r="179" spans="1:5" x14ac:dyDescent="0.2">
      <c r="A179" s="11">
        <v>45071</v>
      </c>
      <c r="B179" s="12" t="s">
        <v>94</v>
      </c>
      <c r="C179" s="4" t="s">
        <v>183</v>
      </c>
      <c r="D179" s="13" t="s">
        <v>184</v>
      </c>
      <c r="E179" s="5">
        <v>280562.58</v>
      </c>
    </row>
    <row r="180" spans="1:5" x14ac:dyDescent="0.2">
      <c r="A180" s="11">
        <v>45076</v>
      </c>
      <c r="B180" s="12" t="s">
        <v>136</v>
      </c>
      <c r="C180" s="4" t="s">
        <v>137</v>
      </c>
      <c r="D180" s="13" t="s">
        <v>310</v>
      </c>
      <c r="E180" s="5">
        <v>45076</v>
      </c>
    </row>
    <row r="181" spans="1:5" x14ac:dyDescent="0.2">
      <c r="A181" s="11">
        <v>45076</v>
      </c>
      <c r="B181" s="12" t="s">
        <v>165</v>
      </c>
      <c r="C181" s="4" t="s">
        <v>189</v>
      </c>
      <c r="D181" s="13" t="s">
        <v>43</v>
      </c>
      <c r="E181" s="5">
        <v>41300</v>
      </c>
    </row>
    <row r="182" spans="1:5" x14ac:dyDescent="0.2">
      <c r="A182" s="11">
        <v>45065</v>
      </c>
      <c r="B182" s="12" t="s">
        <v>127</v>
      </c>
      <c r="C182" s="4" t="s">
        <v>128</v>
      </c>
      <c r="D182" s="13" t="s">
        <v>129</v>
      </c>
      <c r="E182" s="5">
        <v>53690</v>
      </c>
    </row>
    <row r="183" spans="1:5" x14ac:dyDescent="0.2">
      <c r="A183" s="11">
        <v>43606</v>
      </c>
      <c r="B183" s="12" t="s">
        <v>15</v>
      </c>
      <c r="C183" s="4" t="s">
        <v>16</v>
      </c>
      <c r="D183" s="17" t="s">
        <v>311</v>
      </c>
      <c r="E183" s="5">
        <v>11744.51</v>
      </c>
    </row>
    <row r="184" spans="1:5" x14ac:dyDescent="0.2">
      <c r="A184" s="11">
        <v>44110</v>
      </c>
      <c r="B184" s="12">
        <v>27032</v>
      </c>
      <c r="C184" s="4" t="s">
        <v>29</v>
      </c>
      <c r="D184" s="13" t="s">
        <v>30</v>
      </c>
      <c r="E184" s="5">
        <v>49324</v>
      </c>
    </row>
    <row r="185" spans="1:5" x14ac:dyDescent="0.2">
      <c r="A185" s="11">
        <v>43167</v>
      </c>
      <c r="B185" s="12">
        <v>34</v>
      </c>
      <c r="C185" s="4" t="s">
        <v>4</v>
      </c>
      <c r="D185" s="13" t="s">
        <v>312</v>
      </c>
      <c r="E185" s="5">
        <v>88500</v>
      </c>
    </row>
    <row r="186" spans="1:5" x14ac:dyDescent="0.2">
      <c r="A186" s="11">
        <v>43173</v>
      </c>
      <c r="B186" s="12">
        <v>35</v>
      </c>
      <c r="C186" s="4" t="s">
        <v>4</v>
      </c>
      <c r="D186" s="13" t="s">
        <v>312</v>
      </c>
      <c r="E186" s="5">
        <v>88500</v>
      </c>
    </row>
    <row r="187" spans="1:5" x14ac:dyDescent="0.2">
      <c r="A187" s="11">
        <v>44795</v>
      </c>
      <c r="B187" s="12" t="s">
        <v>44</v>
      </c>
      <c r="C187" s="4" t="s">
        <v>45</v>
      </c>
      <c r="D187" s="13" t="s">
        <v>358</v>
      </c>
      <c r="E187" s="5">
        <v>77880</v>
      </c>
    </row>
    <row r="188" spans="1:5" x14ac:dyDescent="0.2">
      <c r="A188" s="11">
        <v>45065</v>
      </c>
      <c r="B188" s="12" t="s">
        <v>108</v>
      </c>
      <c r="C188" s="4" t="s">
        <v>109</v>
      </c>
      <c r="D188" s="13" t="s">
        <v>110</v>
      </c>
      <c r="E188" s="5">
        <v>13500.71</v>
      </c>
    </row>
    <row r="189" spans="1:5" x14ac:dyDescent="0.2">
      <c r="A189" s="11">
        <v>45076</v>
      </c>
      <c r="B189" s="12" t="s">
        <v>161</v>
      </c>
      <c r="C189" s="4" t="s">
        <v>109</v>
      </c>
      <c r="D189" s="13" t="s">
        <v>313</v>
      </c>
      <c r="E189" s="5">
        <v>4500.24</v>
      </c>
    </row>
    <row r="190" spans="1:5" x14ac:dyDescent="0.2">
      <c r="A190" s="11">
        <v>45076</v>
      </c>
      <c r="B190" s="12" t="s">
        <v>163</v>
      </c>
      <c r="C190" s="4" t="s">
        <v>198</v>
      </c>
      <c r="D190" s="13" t="s">
        <v>43</v>
      </c>
      <c r="E190" s="5">
        <v>47200</v>
      </c>
    </row>
    <row r="191" spans="1:5" x14ac:dyDescent="0.2">
      <c r="A191" s="11">
        <v>45057</v>
      </c>
      <c r="B191" s="12" t="s">
        <v>92</v>
      </c>
      <c r="C191" s="4" t="s">
        <v>93</v>
      </c>
      <c r="D191" s="13" t="s">
        <v>43</v>
      </c>
      <c r="E191" s="5">
        <v>47200</v>
      </c>
    </row>
    <row r="192" spans="1:5" x14ac:dyDescent="0.2">
      <c r="A192" s="11">
        <v>45057</v>
      </c>
      <c r="B192" s="12" t="s">
        <v>94</v>
      </c>
      <c r="C192" s="4" t="s">
        <v>93</v>
      </c>
      <c r="D192" s="13" t="s">
        <v>43</v>
      </c>
      <c r="E192" s="5">
        <v>47200</v>
      </c>
    </row>
    <row r="193" spans="1:5" x14ac:dyDescent="0.2">
      <c r="A193" s="11">
        <v>45057</v>
      </c>
      <c r="B193" s="12" t="s">
        <v>95</v>
      </c>
      <c r="C193" s="4" t="s">
        <v>93</v>
      </c>
      <c r="D193" s="13" t="s">
        <v>43</v>
      </c>
      <c r="E193" s="5">
        <v>47200</v>
      </c>
    </row>
    <row r="194" spans="1:5" x14ac:dyDescent="0.2">
      <c r="A194" s="11">
        <v>45071</v>
      </c>
      <c r="B194" s="12" t="s">
        <v>239</v>
      </c>
      <c r="C194" s="4" t="s">
        <v>238</v>
      </c>
      <c r="D194" s="13" t="s">
        <v>359</v>
      </c>
      <c r="E194" s="14">
        <v>204924.44</v>
      </c>
    </row>
    <row r="195" spans="1:5" x14ac:dyDescent="0.2">
      <c r="A195" s="11">
        <v>45071</v>
      </c>
      <c r="B195" s="12" t="s">
        <v>240</v>
      </c>
      <c r="C195" s="4" t="s">
        <v>238</v>
      </c>
      <c r="D195" s="13" t="s">
        <v>360</v>
      </c>
      <c r="E195" s="14">
        <v>36741.01</v>
      </c>
    </row>
    <row r="196" spans="1:5" x14ac:dyDescent="0.2">
      <c r="A196" s="11">
        <v>45071</v>
      </c>
      <c r="B196" s="12" t="s">
        <v>241</v>
      </c>
      <c r="C196" s="4" t="s">
        <v>238</v>
      </c>
      <c r="D196" s="13" t="s">
        <v>361</v>
      </c>
      <c r="E196" s="4">
        <v>830.72</v>
      </c>
    </row>
    <row r="197" spans="1:5" x14ac:dyDescent="0.2">
      <c r="A197" s="11">
        <v>45077</v>
      </c>
      <c r="B197" s="12" t="s">
        <v>273</v>
      </c>
      <c r="C197" s="4" t="s">
        <v>271</v>
      </c>
      <c r="D197" s="13" t="s">
        <v>272</v>
      </c>
      <c r="E197" s="14">
        <v>14466</v>
      </c>
    </row>
    <row r="198" spans="1:5" x14ac:dyDescent="0.2">
      <c r="A198" s="11">
        <v>45077</v>
      </c>
      <c r="B198" s="12" t="s">
        <v>274</v>
      </c>
      <c r="C198" s="4" t="s">
        <v>271</v>
      </c>
      <c r="D198" s="13" t="s">
        <v>272</v>
      </c>
      <c r="E198" s="14">
        <v>120550</v>
      </c>
    </row>
    <row r="199" spans="1:5" x14ac:dyDescent="0.2">
      <c r="A199" s="11">
        <v>45077</v>
      </c>
      <c r="B199" s="12" t="s">
        <v>275</v>
      </c>
      <c r="C199" s="4" t="s">
        <v>271</v>
      </c>
      <c r="D199" s="13" t="s">
        <v>272</v>
      </c>
      <c r="E199" s="14">
        <v>28932</v>
      </c>
    </row>
    <row r="200" spans="1:5" x14ac:dyDescent="0.2">
      <c r="A200" s="11">
        <v>45077</v>
      </c>
      <c r="B200" s="12">
        <v>1296</v>
      </c>
      <c r="C200" s="4" t="s">
        <v>213</v>
      </c>
      <c r="D200" s="13" t="s">
        <v>43</v>
      </c>
      <c r="E200" s="5">
        <v>141600</v>
      </c>
    </row>
    <row r="201" spans="1:5" x14ac:dyDescent="0.2">
      <c r="A201" s="11">
        <v>45077</v>
      </c>
      <c r="B201" s="12" t="s">
        <v>250</v>
      </c>
      <c r="C201" s="4" t="s">
        <v>249</v>
      </c>
      <c r="D201" s="13" t="s">
        <v>362</v>
      </c>
      <c r="E201" s="5">
        <v>228920</v>
      </c>
    </row>
    <row r="202" spans="1:5" x14ac:dyDescent="0.2">
      <c r="A202" s="11">
        <v>45077</v>
      </c>
      <c r="B202" s="12">
        <v>703</v>
      </c>
      <c r="C202" s="4" t="s">
        <v>261</v>
      </c>
      <c r="D202" s="13" t="s">
        <v>355</v>
      </c>
      <c r="E202" s="5">
        <v>80874.19</v>
      </c>
    </row>
    <row r="203" spans="1:5" x14ac:dyDescent="0.2">
      <c r="A203" s="11">
        <v>45077</v>
      </c>
      <c r="B203" s="12" t="s">
        <v>219</v>
      </c>
      <c r="C203" s="4" t="s">
        <v>220</v>
      </c>
      <c r="D203" s="13" t="s">
        <v>284</v>
      </c>
      <c r="E203" s="5">
        <v>49324</v>
      </c>
    </row>
    <row r="204" spans="1:5" x14ac:dyDescent="0.2">
      <c r="A204" s="11">
        <v>45069</v>
      </c>
      <c r="B204" s="12">
        <v>200103749</v>
      </c>
      <c r="C204" s="4" t="s">
        <v>227</v>
      </c>
      <c r="D204" s="13" t="s">
        <v>363</v>
      </c>
      <c r="E204" s="5">
        <v>35400</v>
      </c>
    </row>
    <row r="205" spans="1:5" x14ac:dyDescent="0.2">
      <c r="A205" s="11">
        <v>45077</v>
      </c>
      <c r="B205" s="12">
        <v>200104658</v>
      </c>
      <c r="C205" s="4" t="s">
        <v>227</v>
      </c>
      <c r="D205" s="13" t="s">
        <v>364</v>
      </c>
      <c r="E205" s="5">
        <v>35400</v>
      </c>
    </row>
    <row r="206" spans="1:5" x14ac:dyDescent="0.2">
      <c r="A206" s="11">
        <v>45075</v>
      </c>
      <c r="B206" s="12">
        <v>374</v>
      </c>
      <c r="C206" s="4" t="s">
        <v>135</v>
      </c>
      <c r="D206" s="13" t="s">
        <v>314</v>
      </c>
      <c r="E206" s="5">
        <v>118000</v>
      </c>
    </row>
    <row r="207" spans="1:5" x14ac:dyDescent="0.2">
      <c r="A207" s="11">
        <v>45075</v>
      </c>
      <c r="B207" s="12">
        <v>375</v>
      </c>
      <c r="C207" s="4" t="s">
        <v>135</v>
      </c>
      <c r="D207" s="13" t="s">
        <v>314</v>
      </c>
      <c r="E207" s="5">
        <v>118000</v>
      </c>
    </row>
    <row r="208" spans="1:5" x14ac:dyDescent="0.2">
      <c r="A208" s="11">
        <v>45075</v>
      </c>
      <c r="B208" s="12">
        <v>376</v>
      </c>
      <c r="C208" s="4" t="s">
        <v>135</v>
      </c>
      <c r="D208" s="13" t="s">
        <v>314</v>
      </c>
      <c r="E208" s="5">
        <v>118000</v>
      </c>
    </row>
    <row r="209" spans="1:5" x14ac:dyDescent="0.2">
      <c r="A209" s="11">
        <v>44985</v>
      </c>
      <c r="B209" s="12">
        <v>29</v>
      </c>
      <c r="C209" s="4" t="s">
        <v>56</v>
      </c>
      <c r="D209" s="13" t="s">
        <v>315</v>
      </c>
      <c r="E209" s="5">
        <v>118000</v>
      </c>
    </row>
    <row r="210" spans="1:5" x14ac:dyDescent="0.2">
      <c r="A210" s="11">
        <v>44985</v>
      </c>
      <c r="B210" s="12">
        <v>31</v>
      </c>
      <c r="C210" s="4" t="s">
        <v>56</v>
      </c>
      <c r="D210" s="13" t="s">
        <v>316</v>
      </c>
      <c r="E210" s="5">
        <v>118000</v>
      </c>
    </row>
    <row r="211" spans="1:5" x14ac:dyDescent="0.2">
      <c r="A211" s="11">
        <v>45064</v>
      </c>
      <c r="B211" s="12">
        <v>41</v>
      </c>
      <c r="C211" s="4" t="s">
        <v>56</v>
      </c>
      <c r="D211" s="13" t="s">
        <v>317</v>
      </c>
      <c r="E211" s="5">
        <v>118000</v>
      </c>
    </row>
    <row r="212" spans="1:5" x14ac:dyDescent="0.2">
      <c r="A212" s="11">
        <v>45064</v>
      </c>
      <c r="B212" s="12">
        <v>300423</v>
      </c>
      <c r="C212" s="4" t="s">
        <v>225</v>
      </c>
      <c r="D212" s="13" t="s">
        <v>365</v>
      </c>
      <c r="E212" s="5">
        <v>443.23</v>
      </c>
    </row>
    <row r="213" spans="1:5" x14ac:dyDescent="0.2">
      <c r="A213" s="11">
        <v>45077</v>
      </c>
      <c r="B213" s="15">
        <v>45139</v>
      </c>
      <c r="C213" s="4" t="s">
        <v>160</v>
      </c>
      <c r="D213" s="13" t="s">
        <v>366</v>
      </c>
      <c r="E213" s="5">
        <v>3359457.71</v>
      </c>
    </row>
    <row r="214" spans="1:5" x14ac:dyDescent="0.2">
      <c r="A214" s="11">
        <v>45057</v>
      </c>
      <c r="B214" s="12" t="s">
        <v>87</v>
      </c>
      <c r="C214" s="4" t="s">
        <v>88</v>
      </c>
      <c r="D214" s="13" t="s">
        <v>89</v>
      </c>
      <c r="E214" s="5">
        <v>343309.2</v>
      </c>
    </row>
    <row r="215" spans="1:5" x14ac:dyDescent="0.2">
      <c r="A215" s="11">
        <v>45035</v>
      </c>
      <c r="B215" s="12" t="s">
        <v>71</v>
      </c>
      <c r="C215" s="4" t="s">
        <v>72</v>
      </c>
      <c r="D215" s="13" t="s">
        <v>367</v>
      </c>
      <c r="E215" s="5">
        <v>13216</v>
      </c>
    </row>
    <row r="216" spans="1:5" x14ac:dyDescent="0.2">
      <c r="A216" s="11">
        <v>45070</v>
      </c>
      <c r="B216" s="12">
        <v>5162</v>
      </c>
      <c r="C216" s="4" t="s">
        <v>236</v>
      </c>
      <c r="D216" s="13" t="s">
        <v>368</v>
      </c>
      <c r="E216" s="5">
        <v>1529084.54</v>
      </c>
    </row>
    <row r="217" spans="1:5" x14ac:dyDescent="0.2">
      <c r="A217" s="11">
        <v>44111</v>
      </c>
      <c r="B217" s="12">
        <v>15158</v>
      </c>
      <c r="C217" s="4" t="s">
        <v>31</v>
      </c>
      <c r="D217" s="13" t="s">
        <v>32</v>
      </c>
      <c r="E217" s="5">
        <v>67260</v>
      </c>
    </row>
    <row r="218" spans="1:5" x14ac:dyDescent="0.2">
      <c r="A218" s="11">
        <v>42730</v>
      </c>
      <c r="B218" s="12">
        <v>18</v>
      </c>
      <c r="C218" s="4" t="s">
        <v>0</v>
      </c>
      <c r="D218" s="13" t="s">
        <v>318</v>
      </c>
      <c r="E218" s="5">
        <v>51613.2</v>
      </c>
    </row>
    <row r="219" spans="1:5" x14ac:dyDescent="0.2">
      <c r="A219" s="11">
        <v>43418</v>
      </c>
      <c r="B219" s="12" t="s">
        <v>9</v>
      </c>
      <c r="C219" s="4" t="s">
        <v>10</v>
      </c>
      <c r="D219" s="13" t="s">
        <v>369</v>
      </c>
      <c r="E219" s="5">
        <v>19476.330000000002</v>
      </c>
    </row>
    <row r="220" spans="1:5" x14ac:dyDescent="0.2">
      <c r="A220" s="11">
        <v>45070</v>
      </c>
      <c r="B220" s="12" t="s">
        <v>115</v>
      </c>
      <c r="C220" s="4" t="s">
        <v>116</v>
      </c>
      <c r="D220" s="13" t="s">
        <v>351</v>
      </c>
      <c r="E220" s="5">
        <v>17346</v>
      </c>
    </row>
    <row r="221" spans="1:5" x14ac:dyDescent="0.2">
      <c r="A221" s="11">
        <v>45069</v>
      </c>
      <c r="B221" s="12" t="s">
        <v>126</v>
      </c>
      <c r="C221" s="4" t="s">
        <v>116</v>
      </c>
      <c r="D221" s="13" t="s">
        <v>351</v>
      </c>
      <c r="E221" s="5">
        <v>27370.1</v>
      </c>
    </row>
    <row r="222" spans="1:5" x14ac:dyDescent="0.2">
      <c r="A222" s="11">
        <v>45033</v>
      </c>
      <c r="B222" s="12">
        <v>20230005</v>
      </c>
      <c r="C222" s="4" t="s">
        <v>68</v>
      </c>
      <c r="D222" s="13" t="s">
        <v>370</v>
      </c>
      <c r="E222" s="5">
        <v>69384</v>
      </c>
    </row>
    <row r="223" spans="1:5" x14ac:dyDescent="0.2">
      <c r="A223" s="11">
        <v>45041</v>
      </c>
      <c r="B223" s="12">
        <v>20230003</v>
      </c>
      <c r="C223" s="4" t="s">
        <v>68</v>
      </c>
      <c r="D223" s="13" t="s">
        <v>370</v>
      </c>
      <c r="E223" s="5">
        <v>26432</v>
      </c>
    </row>
    <row r="224" spans="1:5" x14ac:dyDescent="0.2">
      <c r="A224" s="11">
        <v>45049</v>
      </c>
      <c r="B224" s="12">
        <v>202300212</v>
      </c>
      <c r="C224" s="4" t="s">
        <v>68</v>
      </c>
      <c r="D224" s="13" t="s">
        <v>370</v>
      </c>
      <c r="E224" s="5">
        <v>37760</v>
      </c>
    </row>
    <row r="225" spans="1:5" x14ac:dyDescent="0.2">
      <c r="A225" s="11">
        <v>43592</v>
      </c>
      <c r="B225" s="12">
        <v>2502</v>
      </c>
      <c r="C225" s="4" t="s">
        <v>14</v>
      </c>
      <c r="D225" s="17" t="s">
        <v>285</v>
      </c>
      <c r="E225" s="5">
        <v>106200</v>
      </c>
    </row>
    <row r="226" spans="1:5" x14ac:dyDescent="0.2">
      <c r="A226" s="11">
        <v>43690</v>
      </c>
      <c r="B226" s="12">
        <v>2604</v>
      </c>
      <c r="C226" s="4" t="s">
        <v>14</v>
      </c>
      <c r="D226" s="17" t="s">
        <v>285</v>
      </c>
      <c r="E226" s="5">
        <v>106200</v>
      </c>
    </row>
    <row r="227" spans="1:5" ht="13.5" thickBot="1" x14ac:dyDescent="0.25">
      <c r="E227" s="16">
        <f>SUM(E9:E226)</f>
        <v>63455852.659999982</v>
      </c>
    </row>
    <row r="228" spans="1:5" ht="13.5" thickTop="1" x14ac:dyDescent="0.2"/>
    <row r="230" spans="1:5" x14ac:dyDescent="0.2">
      <c r="A230" s="1"/>
      <c r="B230" s="2"/>
      <c r="C230" s="18"/>
      <c r="D230" s="2"/>
    </row>
    <row r="231" spans="1:5" x14ac:dyDescent="0.2">
      <c r="A231" s="22" t="s">
        <v>286</v>
      </c>
      <c r="B231" s="22"/>
      <c r="C231" s="22"/>
      <c r="D231" s="22" t="s">
        <v>287</v>
      </c>
      <c r="E231" s="22"/>
    </row>
    <row r="232" spans="1:5" x14ac:dyDescent="0.2">
      <c r="A232" s="23" t="s">
        <v>288</v>
      </c>
      <c r="B232" s="23"/>
      <c r="C232" s="23"/>
      <c r="D232" s="23" t="s">
        <v>289</v>
      </c>
      <c r="E232" s="23"/>
    </row>
    <row r="233" spans="1:5" x14ac:dyDescent="0.2">
      <c r="A233" s="22" t="s">
        <v>290</v>
      </c>
      <c r="B233" s="22"/>
      <c r="C233" s="22"/>
      <c r="D233" s="22" t="s">
        <v>291</v>
      </c>
      <c r="E233" s="22"/>
    </row>
    <row r="234" spans="1:5" x14ac:dyDescent="0.2">
      <c r="B234" s="4"/>
    </row>
    <row r="235" spans="1:5" x14ac:dyDescent="0.2">
      <c r="B235" s="4"/>
    </row>
    <row r="236" spans="1:5" x14ac:dyDescent="0.2">
      <c r="B236" s="4"/>
    </row>
    <row r="237" spans="1:5" x14ac:dyDescent="0.2">
      <c r="B237" s="4"/>
    </row>
    <row r="238" spans="1:5" ht="15" x14ac:dyDescent="0.25">
      <c r="A238" s="19"/>
      <c r="B238" s="19"/>
      <c r="C238"/>
      <c r="D238"/>
      <c r="E238" s="20"/>
    </row>
  </sheetData>
  <autoFilter ref="A8:E227" xr:uid="{4D8269A5-E123-4288-A13F-F72CD27A4972}"/>
  <sortState xmlns:xlrd2="http://schemas.microsoft.com/office/spreadsheetml/2017/richdata2" ref="A9:E226">
    <sortCondition ref="C9:C226"/>
  </sortState>
  <mergeCells count="8">
    <mergeCell ref="A4:E4"/>
    <mergeCell ref="A5:E5"/>
    <mergeCell ref="A233:C233"/>
    <mergeCell ref="D233:E233"/>
    <mergeCell ref="A231:C231"/>
    <mergeCell ref="D231:E231"/>
    <mergeCell ref="A232:C232"/>
    <mergeCell ref="D232:E232"/>
  </mergeCells>
  <phoneticPr fontId="22" type="noConversion"/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&amp;CPágina &amp;P de &amp;N</oddFooter>
  </headerFooter>
  <rowBreaks count="2" manualBreakCount="2">
    <brk id="83" max="4" man="1"/>
    <brk id="158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da2590f-8e6d-4836-ba78-b6cd34c90d0d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5B0B3B1730524C8FAC8B9E86CB2532" ma:contentTypeVersion="12" ma:contentTypeDescription="Create a new document." ma:contentTypeScope="" ma:versionID="03aea5ef35b04af719bc103402bb74d4">
  <xsd:schema xmlns:xsd="http://www.w3.org/2001/XMLSchema" xmlns:xs="http://www.w3.org/2001/XMLSchema" xmlns:p="http://schemas.microsoft.com/office/2006/metadata/properties" xmlns:ns3="72753ed6-549c-400c-826e-828859ae3b8a" xmlns:ns4="eda2590f-8e6d-4836-ba78-b6cd34c90d0d" targetNamespace="http://schemas.microsoft.com/office/2006/metadata/properties" ma:root="true" ma:fieldsID="dd5d06b08e414bd0d67b9fe244eaf361" ns3:_="" ns4:_="">
    <xsd:import namespace="72753ed6-549c-400c-826e-828859ae3b8a"/>
    <xsd:import namespace="eda2590f-8e6d-4836-ba78-b6cd34c90d0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3ed6-549c-400c-826e-828859ae3b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2590f-8e6d-4836-ba78-b6cd34c90d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BDB4B0-E3AB-46C4-8512-4493BDC62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2B1586-6271-41DD-B85A-EEE468338B2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72753ed6-549c-400c-826e-828859ae3b8a"/>
    <ds:schemaRef ds:uri="eda2590f-8e6d-4836-ba78-b6cd34c90d0d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F74CD3C-59FC-4A73-BE52-DDFD387AC22F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F290D1F-F698-442A-9A50-021A2277BF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753ed6-549c-400c-826e-828859ae3b8a"/>
    <ds:schemaRef ds:uri="eda2590f-8e6d-4836-ba78-b6cd34c90d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Cuenta por Pagar-Tran</vt:lpstr>
      <vt:lpstr>'Estado de Cuenta por Pagar-Tran'!Print_Titles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Rossy A Feliz C</dc:creator>
  <cp:lastModifiedBy>Lenny Matos L</cp:lastModifiedBy>
  <cp:lastPrinted>2023-06-09T15:33:03Z</cp:lastPrinted>
  <dcterms:created xsi:type="dcterms:W3CDTF">2023-06-02T20:11:12Z</dcterms:created>
  <dcterms:modified xsi:type="dcterms:W3CDTF">2023-06-09T16:58:05Z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0x010100BC5B0B3B1730524C8FAC8B9E86CB2532</vt:lpwstr>
  </property>
</Properties>
</file>